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4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oscar_marin_icbf_gov_co1/Documents/Datos adjuntos/CONTRATOS ADM/CONTRATOS 2025/PARQUE AUTOMOTOR/DOCUMENTOS/EVIDENCIAS 1/SST/"/>
    </mc:Choice>
  </mc:AlternateContent>
  <xr:revisionPtr revIDLastSave="2" documentId="8_{18293C5C-8318-4998-BDAC-242F7C2C1202}" xr6:coauthVersionLast="47" xr6:coauthVersionMax="47" xr10:uidLastSave="{4D367BC6-D8A8-428D-AD5F-81C288BF504A}"/>
  <bookViews>
    <workbookView xWindow="-120" yWindow="-120" windowWidth="24240" windowHeight="13020" activeTab="3" xr2:uid="{00000000-000D-0000-FFFF-FFFF00000000}"/>
  </bookViews>
  <sheets>
    <sheet name="INICIO" sheetId="1" r:id="rId1"/>
    <sheet name="ANEXO A" sheetId="2" r:id="rId2"/>
    <sheet name="CALIFICACIÓN" sheetId="3" r:id="rId3"/>
    <sheet name="ADMINISTRATIVO" sheetId="8" r:id="rId4"/>
    <sheet name="COMERCIAL" sheetId="4" r:id="rId5"/>
    <sheet name="MANTTO" sheetId="5" r:id="rId6"/>
    <sheet name="BODEGA" sheetId="6" r:id="rId7"/>
    <sheet name="CONTROL DE CAMBIOS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fLEa2I4op7i/VPs+SdZgsamcK6CmMRIrDI1p3c+BghQ="/>
    </ext>
  </extLst>
</workbook>
</file>

<file path=xl/calcChain.xml><?xml version="1.0" encoding="utf-8"?>
<calcChain xmlns="http://schemas.openxmlformats.org/spreadsheetml/2006/main">
  <c r="N31" i="5" l="1"/>
  <c r="Q31" i="5" s="1"/>
  <c r="N24" i="5"/>
  <c r="O24" i="5" s="1"/>
  <c r="N25" i="5"/>
  <c r="O25" i="5" s="1"/>
  <c r="N26" i="5"/>
  <c r="O26" i="5" s="1"/>
  <c r="N21" i="5"/>
  <c r="O21" i="5" s="1"/>
  <c r="N22" i="5"/>
  <c r="O22" i="5" s="1"/>
  <c r="N23" i="8"/>
  <c r="Q23" i="8" s="1"/>
  <c r="N22" i="8"/>
  <c r="Q22" i="8" s="1"/>
  <c r="N21" i="8"/>
  <c r="Q21" i="8" s="1"/>
  <c r="S21" i="8" s="1"/>
  <c r="N20" i="8"/>
  <c r="Q20" i="8" s="1"/>
  <c r="N19" i="8"/>
  <c r="Q19" i="8" s="1"/>
  <c r="N18" i="8"/>
  <c r="O18" i="8" s="1"/>
  <c r="N17" i="8"/>
  <c r="O17" i="8" s="1"/>
  <c r="N16" i="8"/>
  <c r="O16" i="8" s="1"/>
  <c r="N31" i="6"/>
  <c r="Q31" i="6" s="1"/>
  <c r="Q30" i="6"/>
  <c r="R30" i="6" s="1"/>
  <c r="N30" i="6"/>
  <c r="O30" i="6" s="1"/>
  <c r="N29" i="6"/>
  <c r="O29" i="6" s="1"/>
  <c r="N28" i="6"/>
  <c r="O28" i="6" s="1"/>
  <c r="N27" i="6"/>
  <c r="Q27" i="6" s="1"/>
  <c r="N26" i="6"/>
  <c r="Q26" i="6" s="1"/>
  <c r="N25" i="6"/>
  <c r="Q25" i="6" s="1"/>
  <c r="N24" i="6"/>
  <c r="Q24" i="6" s="1"/>
  <c r="N23" i="6"/>
  <c r="Q23" i="6" s="1"/>
  <c r="N22" i="6"/>
  <c r="Q22" i="6" s="1"/>
  <c r="N21" i="6"/>
  <c r="Q21" i="6" s="1"/>
  <c r="R21" i="6" s="1"/>
  <c r="N20" i="6"/>
  <c r="Q20" i="6" s="1"/>
  <c r="N19" i="6"/>
  <c r="O19" i="6" s="1"/>
  <c r="N18" i="6"/>
  <c r="O18" i="6" s="1"/>
  <c r="N17" i="6"/>
  <c r="O17" i="6" s="1"/>
  <c r="N16" i="6"/>
  <c r="O16" i="6" s="1"/>
  <c r="N30" i="5"/>
  <c r="Q30" i="5" s="1"/>
  <c r="N29" i="5"/>
  <c r="Q29" i="5" s="1"/>
  <c r="N32" i="5"/>
  <c r="Q32" i="5" s="1"/>
  <c r="N23" i="5"/>
  <c r="Q23" i="5" s="1"/>
  <c r="N28" i="5"/>
  <c r="O28" i="5" s="1"/>
  <c r="N27" i="5"/>
  <c r="O27" i="5" s="1"/>
  <c r="N20" i="5"/>
  <c r="O20" i="5" s="1"/>
  <c r="N19" i="5"/>
  <c r="O19" i="5" s="1"/>
  <c r="N18" i="5"/>
  <c r="Q18" i="5" s="1"/>
  <c r="N17" i="5"/>
  <c r="Q17" i="5" s="1"/>
  <c r="N16" i="5"/>
  <c r="Q16" i="5" s="1"/>
  <c r="N15" i="5"/>
  <c r="Q15" i="5" s="1"/>
  <c r="N31" i="4"/>
  <c r="Q31" i="4" s="1"/>
  <c r="N30" i="4"/>
  <c r="Q30" i="4" s="1"/>
  <c r="N29" i="4"/>
  <c r="Q29" i="4" s="1"/>
  <c r="N28" i="4"/>
  <c r="Q28" i="4" s="1"/>
  <c r="N27" i="4"/>
  <c r="O27" i="4" s="1"/>
  <c r="N26" i="4"/>
  <c r="O26" i="4" s="1"/>
  <c r="N25" i="4"/>
  <c r="O25" i="4" s="1"/>
  <c r="N24" i="4"/>
  <c r="O24" i="4" s="1"/>
  <c r="N23" i="4"/>
  <c r="O23" i="4" s="1"/>
  <c r="N22" i="4"/>
  <c r="Q22" i="4" s="1"/>
  <c r="N21" i="4"/>
  <c r="Q21" i="4" s="1"/>
  <c r="N20" i="4"/>
  <c r="Q20" i="4" s="1"/>
  <c r="N19" i="4"/>
  <c r="Q19" i="4" s="1"/>
  <c r="N18" i="4"/>
  <c r="Q18" i="4" s="1"/>
  <c r="N17" i="4"/>
  <c r="O17" i="4" s="1"/>
  <c r="N16" i="4"/>
  <c r="Q16" i="4" s="1"/>
  <c r="O24" i="6" l="1"/>
  <c r="O21" i="6"/>
  <c r="R20" i="6"/>
  <c r="S20" i="6"/>
  <c r="Q17" i="6"/>
  <c r="S17" i="6" s="1"/>
  <c r="O20" i="6"/>
  <c r="Q18" i="6"/>
  <c r="R18" i="6" s="1"/>
  <c r="S21" i="6"/>
  <c r="Q29" i="6"/>
  <c r="S29" i="6" s="1"/>
  <c r="O22" i="6"/>
  <c r="Q19" i="6"/>
  <c r="O23" i="6"/>
  <c r="S18" i="4"/>
  <c r="R18" i="4"/>
  <c r="O16" i="4"/>
  <c r="Q17" i="4"/>
  <c r="R17" i="4" s="1"/>
  <c r="O18" i="4"/>
  <c r="Q26" i="4"/>
  <c r="R26" i="4" s="1"/>
  <c r="Q25" i="4"/>
  <c r="S25" i="4" s="1"/>
  <c r="O28" i="4"/>
  <c r="R28" i="4"/>
  <c r="S28" i="4"/>
  <c r="R29" i="4"/>
  <c r="S29" i="4"/>
  <c r="S30" i="4"/>
  <c r="R30" i="4"/>
  <c r="R16" i="4"/>
  <c r="S16" i="4"/>
  <c r="O19" i="4"/>
  <c r="O30" i="4"/>
  <c r="Q27" i="4"/>
  <c r="O20" i="4"/>
  <c r="O31" i="4"/>
  <c r="S17" i="4"/>
  <c r="Q23" i="4"/>
  <c r="S23" i="4" s="1"/>
  <c r="O29" i="4"/>
  <c r="Q18" i="8"/>
  <c r="R18" i="8" s="1"/>
  <c r="O22" i="8"/>
  <c r="R22" i="8"/>
  <c r="S22" i="8"/>
  <c r="R20" i="8"/>
  <c r="S20" i="8"/>
  <c r="S23" i="8"/>
  <c r="R23" i="8"/>
  <c r="O20" i="8"/>
  <c r="O23" i="8"/>
  <c r="O21" i="8"/>
  <c r="Q17" i="8"/>
  <c r="O31" i="5"/>
  <c r="R31" i="5"/>
  <c r="S31" i="5"/>
  <c r="Q26" i="5"/>
  <c r="S26" i="5" s="1"/>
  <c r="Q24" i="5"/>
  <c r="S24" i="5" s="1"/>
  <c r="Q22" i="5"/>
  <c r="R22" i="5" s="1"/>
  <c r="Q21" i="5"/>
  <c r="S21" i="5" s="1"/>
  <c r="Q25" i="5"/>
  <c r="R25" i="5" s="1"/>
  <c r="O15" i="5"/>
  <c r="R23" i="5"/>
  <c r="S23" i="5"/>
  <c r="O23" i="5"/>
  <c r="Q20" i="5"/>
  <c r="R20" i="5" s="1"/>
  <c r="Q27" i="5"/>
  <c r="R27" i="5" s="1"/>
  <c r="Q28" i="5"/>
  <c r="S21" i="4"/>
  <c r="R21" i="4"/>
  <c r="S22" i="4"/>
  <c r="R22" i="4"/>
  <c r="S19" i="8"/>
  <c r="R19" i="8"/>
  <c r="R20" i="4"/>
  <c r="S20" i="4"/>
  <c r="S15" i="5"/>
  <c r="R15" i="5"/>
  <c r="S31" i="6"/>
  <c r="R31" i="6"/>
  <c r="S27" i="6"/>
  <c r="R27" i="6"/>
  <c r="S24" i="6"/>
  <c r="R24" i="6"/>
  <c r="S16" i="5"/>
  <c r="R16" i="5"/>
  <c r="S17" i="5"/>
  <c r="R17" i="5"/>
  <c r="S32" i="5"/>
  <c r="R32" i="5"/>
  <c r="S23" i="6"/>
  <c r="R23" i="6"/>
  <c r="S18" i="5"/>
  <c r="R18" i="5"/>
  <c r="S25" i="6"/>
  <c r="R25" i="6"/>
  <c r="S31" i="4"/>
  <c r="R31" i="4"/>
  <c r="S22" i="6"/>
  <c r="R22" i="6"/>
  <c r="S29" i="5"/>
  <c r="R29" i="5"/>
  <c r="S19" i="4"/>
  <c r="R19" i="4"/>
  <c r="S30" i="5"/>
  <c r="R30" i="5"/>
  <c r="S26" i="6"/>
  <c r="R26" i="6"/>
  <c r="Q24" i="4"/>
  <c r="S26" i="4"/>
  <c r="Q19" i="5"/>
  <c r="Q16" i="6"/>
  <c r="S18" i="6"/>
  <c r="Q28" i="6"/>
  <c r="S30" i="6"/>
  <c r="Q16" i="8"/>
  <c r="O22" i="4"/>
  <c r="O17" i="5"/>
  <c r="O29" i="5"/>
  <c r="O26" i="6"/>
  <c r="O31" i="6"/>
  <c r="O19" i="8"/>
  <c r="R21" i="8"/>
  <c r="R25" i="4"/>
  <c r="O18" i="5"/>
  <c r="O30" i="5"/>
  <c r="R17" i="6"/>
  <c r="O27" i="6"/>
  <c r="O21" i="4"/>
  <c r="O16" i="5"/>
  <c r="O32" i="5"/>
  <c r="O25" i="6"/>
  <c r="R19" i="6" l="1"/>
  <c r="S19" i="6"/>
  <c r="R29" i="6"/>
  <c r="R23" i="4"/>
  <c r="R27" i="4"/>
  <c r="S27" i="4"/>
  <c r="S18" i="8"/>
  <c r="R17" i="8"/>
  <c r="S17" i="8"/>
  <c r="S25" i="5"/>
  <c r="R24" i="5"/>
  <c r="S22" i="5"/>
  <c r="R21" i="5"/>
  <c r="S20" i="5"/>
  <c r="S27" i="5"/>
  <c r="R28" i="5"/>
  <c r="S28" i="5"/>
  <c r="S24" i="4"/>
  <c r="R24" i="4"/>
  <c r="S19" i="5"/>
  <c r="R19" i="5"/>
  <c r="S16" i="8"/>
  <c r="R16" i="8"/>
  <c r="S28" i="6"/>
  <c r="R28" i="6"/>
  <c r="S16" i="6"/>
  <c r="R1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4" authorId="0" shapeId="0" xr:uid="{00000000-0006-0000-0700-000006000000}">
      <text>
        <r>
          <rPr>
            <sz val="11"/>
            <color theme="1"/>
            <rFont val="Calibri"/>
            <family val="2"/>
            <scheme val="minor"/>
          </rPr>
          <t>======
ID#AAABdKOKdnc
Ingrid Martin Barrera    (2025-02-17 18:37:38)
Procesos a los cuales pertenece la actividad</t>
        </r>
      </text>
    </comment>
    <comment ref="B14" authorId="0" shapeId="0" xr:uid="{00000000-0006-0000-0700-000004000000}">
      <text>
        <r>
          <rPr>
            <sz val="11"/>
            <color theme="1"/>
            <rFont val="Calibri"/>
            <family val="2"/>
            <scheme val="minor"/>
          </rPr>
          <t>======
ID#AAABdKOKdoE
Ingrid Martin Barrera    (2025-02-17 18:37:38)
Se describen las operaciones puntuales que realiza el proceso al cual se está realizando la identificación de peligros y Riesgos</t>
        </r>
      </text>
    </comment>
    <comment ref="D14" authorId="0" shapeId="0" xr:uid="{00000000-0006-0000-0700-000002000000}">
      <text>
        <r>
          <rPr>
            <sz val="11"/>
            <color theme="1"/>
            <rFont val="Calibri"/>
            <family val="2"/>
            <scheme val="minor"/>
          </rPr>
          <t>======
ID#AAABdKOKdoo
Pedro Fernandez    (2025-02-17 18:37:38)
Actividad No Rutinaria: Actividad que no se ha planificado ni estandarizado, dentro de un proceso de la organización o actividad que la organización determine como no rutinaria por su baja frecuencia de ejecución.
Actividad Rutinaria: Actividad que forma parte de un proceso de la organización, se ha planificado y es estandarizable.</t>
        </r>
      </text>
    </comment>
    <comment ref="L14" authorId="0" shapeId="0" xr:uid="{00000000-0006-0000-0700-00000A000000}">
      <text>
        <r>
          <rPr>
            <sz val="11"/>
            <color theme="1"/>
            <rFont val="Calibri"/>
            <family val="2"/>
            <scheme val="minor"/>
          </rPr>
          <t>======
ID#AAABdKOKdmc
Nivel de deficiencia    (2025-02-17 18:37:38)
Muy alto = 10 La eficacia del conjunto de medidas preventivas existentes respecto al riesgo es nula o no existe, o ambos
Alto = 6 La eficacia del conjunto de medidas  preventivas existentes es baja.
Medio = 2 La eficacia del conjunto de medidas preventivas existentes es moderada.
Bajo =No se asigna valor.  El riesgo está controlado.</t>
        </r>
      </text>
    </comment>
    <comment ref="M14" authorId="0" shapeId="0" xr:uid="{00000000-0006-0000-0700-000007000000}">
      <text>
        <r>
          <rPr>
            <sz val="11"/>
            <color theme="1"/>
            <rFont val="Calibri"/>
            <family val="2"/>
            <scheme val="minor"/>
          </rPr>
          <t>======
ID#AAABdKOKdnY
Nivel de exposición    (2025-02-17 18:37:38)
Continua = 4 La situación de exposición se presenta sin interrupción o varias veces con tiempo prolongado durante la jornada laboral.
Frecuente = 3 La situación de exposición se presenta varias veces durante la jornada laboral por tiempos cortos.
Ocasional = 2 La situación de exposición se presenta alguna vez durante la jornada laboral y por un periodo de tiempo corto.
Esporádica = 1 La situación de exposición se presenta de manera eventual.</t>
        </r>
      </text>
    </comment>
    <comment ref="O14" authorId="0" shapeId="0" xr:uid="{00000000-0006-0000-0700-000001000000}">
      <text>
        <r>
          <rPr>
            <sz val="11"/>
            <color theme="1"/>
            <rFont val="Calibri"/>
            <family val="2"/>
            <scheme val="minor"/>
          </rPr>
          <t>======
ID#AAABdKOKdo0
Nivel de probabilidad    (2025-02-17 18:37:38)
Muy Alto: Situación deficiente con exposición continua, o muy deficiente con exposición frecuente. Normalmente la materialización del riesgo ocurre con frecuencia.
Alto: Situación deficiente con exposición frecuente u ocasional, o bien situación muy deficiente con exposición ocasional o esporádica. La materialización del Riesgo es posible que suceda varias veces en la vida laboral.
Medio: Situación deficiente con exposición esporádica, o bien situación mejorable con exposición continuada o frecuente. Es posible que suceda el daño alguna vez.
Bajo: Situación mejorable con exposición ocasional o esporádica, o situación sin anomalía destacable con cualquier nivel de exposición. No es esperable que se materialice el riesgo, aunque puede ser concebible.</t>
        </r>
      </text>
    </comment>
    <comment ref="P14" authorId="0" shapeId="0" xr:uid="{00000000-0006-0000-0700-00000B000000}">
      <text>
        <r>
          <rPr>
            <sz val="11"/>
            <color theme="1"/>
            <rFont val="Calibri"/>
            <family val="2"/>
            <scheme val="minor"/>
          </rPr>
          <t>======
ID#AAABdKOKdmM
Nivel de consecuencia    (2025-02-17 18:37:38)
Mortal o catastrófico = 100 Muerte (s).
Muy grave = 60 Lesiones o enfermedades graves irreparables (Incapacidad permanente parcial o invalidez).
Grave = 25 Lesiones o enfermedades con incapacidad laboral temporal (ILT).
Leve = 10 Lesiones o enfermedades que no requieren incapacidad.</t>
        </r>
      </text>
    </comment>
    <comment ref="V14" authorId="0" shapeId="0" xr:uid="{00000000-0006-0000-0700-000009000000}">
      <text>
        <r>
          <rPr>
            <sz val="11"/>
            <color theme="1"/>
            <rFont val="Calibri"/>
            <family val="2"/>
            <scheme val="minor"/>
          </rPr>
          <t>======
ID#AAABdKOKdms
pasante PU. universidad    (2025-02-17 18:37:38)
Modificar un diseño para eliminar el peligro, por ejemplo, introducir
dispositivos mecánicos de alzamiento para eliminar el peligro de manipulación manual.</t>
        </r>
      </text>
    </comment>
    <comment ref="W14" authorId="0" shapeId="0" xr:uid="{00000000-0006-0000-0700-000003000000}">
      <text>
        <r>
          <rPr>
            <sz val="11"/>
            <color theme="1"/>
            <rFont val="Calibri"/>
            <family val="2"/>
            <scheme val="minor"/>
          </rPr>
          <t>======
ID#AAABdKOKdoI
pasante PU. universidad    (2025-02-17 18:37:38)
Reemplazar por un material menos peligroso o reducir la energía del sistema
(por ejemplo, reducir la fuerza, el amperaje, la presión, la temperatura, etc.).</t>
        </r>
      </text>
    </comment>
    <comment ref="X14" authorId="0" shapeId="0" xr:uid="{00000000-0006-0000-0700-000005000000}">
      <text>
        <r>
          <rPr>
            <sz val="11"/>
            <color theme="1"/>
            <rFont val="Calibri"/>
            <family val="2"/>
            <scheme val="minor"/>
          </rPr>
          <t>======
ID#AAABdKOKdno
pasante PU. universidad    (2025-02-17 18:37:38)
Instalar sistemas de ventilación, protección para las máquinas,
enclavamiento, cerramientos acústicos, etc.</t>
        </r>
      </text>
    </comment>
    <comment ref="Y14" authorId="0" shapeId="0" xr:uid="{00000000-0006-0000-0700-000008000000}">
      <text>
        <r>
          <rPr>
            <sz val="11"/>
            <color theme="1"/>
            <rFont val="Calibri"/>
            <family val="2"/>
            <scheme val="minor"/>
          </rPr>
          <t>======
ID#AAABdKOKdnU
pasante PU. universidad    (2025-02-17 18:37:38)
Instalación de alarmas,
procedimientos de seguridad, inspecciones de los equipos, controles de acceso,
capacitación del personal.</t>
        </r>
      </text>
    </comment>
    <comment ref="Z14" authorId="0" shapeId="0" xr:uid="{00000000-0006-0000-0700-00000C000000}">
      <text>
        <r>
          <rPr>
            <sz val="11"/>
            <color theme="1"/>
            <rFont val="Calibri"/>
            <family val="2"/>
            <scheme val="minor"/>
          </rPr>
          <t>======
ID#AAABdKOKdmI
pasante PU. universidad    (2025-02-17 18:37:38)
Gafas de seguridad, protección auditiva,
máscaras faciales, sistemas de detención de caídas, respiradores y guantes.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pYCPwqqMz0f+bIg/dKyqFQE1cr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4" authorId="0" shapeId="0" xr:uid="{00000000-0006-0000-0300-000003000000}">
      <text>
        <r>
          <rPr>
            <sz val="11"/>
            <color theme="1"/>
            <rFont val="Calibri"/>
            <family val="2"/>
            <scheme val="minor"/>
          </rPr>
          <t>======
ID#AAABdKOKdpM
Ingrid Martin Barrera    (2025-02-17 18:37:38)
Procesos a los cuales pertenece la actividad</t>
        </r>
      </text>
    </comment>
    <comment ref="B14" authorId="0" shapeId="0" xr:uid="{00000000-0006-0000-0300-000008000000}">
      <text>
        <r>
          <rPr>
            <sz val="11"/>
            <color theme="1"/>
            <rFont val="Calibri"/>
            <family val="2"/>
            <scheme val="minor"/>
          </rPr>
          <t>======
ID#AAABdKOKdnM
Ingrid Martin Barrera    (2025-02-17 18:37:38)
Se describen las operaciones puntuales que realiza el proceso al cual se está realizando la identificación de peligros y Riesgos</t>
        </r>
      </text>
    </comment>
    <comment ref="D14" authorId="0" shapeId="0" xr:uid="{00000000-0006-0000-0300-000006000000}">
      <text>
        <r>
          <rPr>
            <sz val="11"/>
            <color theme="1"/>
            <rFont val="Calibri"/>
            <family val="2"/>
            <scheme val="minor"/>
          </rPr>
          <t>======
ID#AAABdKOKdoY
Pedro Fernandez    (2025-02-17 18:37:38)
Actividad No Rutinaria: Actividad que no se ha planificado ni estandarizado, dentro de un proceso de la organización o actividad que la organización determine como no rutinaria por su baja frecuencia de ejecución.
Actividad Rutinaria: Actividad que forma parte de un proceso de la organización, se ha planificado y es estandarizable.</t>
        </r>
      </text>
    </comment>
    <comment ref="L14" authorId="0" shapeId="0" xr:uid="{00000000-0006-0000-0300-000005000000}">
      <text>
        <r>
          <rPr>
            <sz val="11"/>
            <color theme="1"/>
            <rFont val="Calibri"/>
            <family val="2"/>
            <scheme val="minor"/>
          </rPr>
          <t>======
ID#AAABdKOKdoc
Nivel de deficiencia    (2025-02-17 18:37:38)
Muy alto = 10 La eficacia del conjunto de medidas preventivas existentes respecto al riesgo es nula o no existe, o ambos
Alto = 6 La eficacia del conjunto de medidas  preventivas existentes es baja.
Medio = 2 La eficacia del conjunto de medidas preventivas existentes es moderada.
Bajo =No se asigna valor.  El riesgo está controlado.</t>
        </r>
      </text>
    </comment>
    <comment ref="M14" authorId="0" shapeId="0" xr:uid="{00000000-0006-0000-0300-000009000000}">
      <text>
        <r>
          <rPr>
            <sz val="11"/>
            <color theme="1"/>
            <rFont val="Calibri"/>
            <family val="2"/>
            <scheme val="minor"/>
          </rPr>
          <t>======
ID#AAABdKOKdnI
Nivel de exposición    (2025-02-17 18:37:38)
Continua = 4 La situación de exposición se presenta sin interrupción o varias veces con tiempo prolongado durante la jornada laboral.
Frecuente = 3 La situación de exposición se presenta varias veces durante la jornada laboral por tiempos cortos.
Ocasional = 2 La situación de exposición se presenta alguna vez durante la jornada laboral y por un periodo de tiempo corto.
Esporádica = 1 La situación de exposición se presenta de manera eventual.</t>
        </r>
      </text>
    </comment>
    <comment ref="O14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======
ID#AAABdKOKdpk
Nivel de probabilidad    (2025-02-17 18:37:38)
Muy Alto: Situación deficiente con exposición continua, o muy deficiente con exposición frecuente. Normalmente la materialización del riesgo ocurre con frecuencia.
Alto: Situación deficiente con exposición frecuente u ocasional, o bien situación muy deficiente con exposición ocasional o esporádica. La materialización del Riesgo es posible que suceda varias veces en la vida laboral.
Medio: Situación deficiente con exposición esporádica, o bien situación mejorable con exposición continuada o frecuente. Es posible que suceda el daño alguna vez.
Bajo: Situación mejorable con exposición ocasional o esporádica, o situación sin anomalía destacable con cualquier nivel de exposición. No es esperable que se materialice el riesgo, aunque puede ser concebible.</t>
        </r>
      </text>
    </comment>
    <comment ref="P14" authorId="0" shapeId="0" xr:uid="{00000000-0006-0000-0300-00000A000000}">
      <text>
        <r>
          <rPr>
            <sz val="11"/>
            <color theme="1"/>
            <rFont val="Calibri"/>
            <family val="2"/>
            <scheme val="minor"/>
          </rPr>
          <t>======
ID#AAABdKOKdmw
Nivel de consecuencia    (2025-02-17 18:37:38)
Mortal o catastrófico = 100 Muerte (s).
Muy grave = 60 Lesiones o enfermedades graves irreparables (Incapacidad permanente parcial o invalidez).
Grave = 25 Lesiones o enfermedades con incapacidad laboral temporal (ILT).
Leve = 10 Lesiones o enfermedades que no requieren incapacidad.</t>
        </r>
      </text>
    </comment>
    <comment ref="V14" authorId="0" shapeId="0" xr:uid="{00000000-0006-0000-0300-00000B000000}">
      <text>
        <r>
          <rPr>
            <sz val="11"/>
            <color theme="1"/>
            <rFont val="Calibri"/>
            <family val="2"/>
            <scheme val="minor"/>
          </rPr>
          <t>======
ID#AAABdKOKdmk
pasante PU. universidad    (2025-02-17 18:37:38)
Modificar un diseño para eliminar el peligro, por ejemplo, introducir
dispositivos mecánicos de alzamiento para eliminar el peligro de manipulación manual.</t>
        </r>
      </text>
    </comment>
    <comment ref="W14" authorId="0" shapeId="0" xr:uid="{00000000-0006-0000-0300-000004000000}">
      <text>
        <r>
          <rPr>
            <sz val="11"/>
            <color theme="1"/>
            <rFont val="Calibri"/>
            <family val="2"/>
            <scheme val="minor"/>
          </rPr>
          <t>======
ID#AAABdKOKdog
pasante PU. universidad    (2025-02-17 18:37:38)
Reemplazar por un material menos peligroso o reducir la energía del sistema
(por ejemplo, reducir la fuerza, el amperaje, la presión, la temperatura, etc.).</t>
        </r>
      </text>
    </comment>
    <comment ref="X14" authorId="0" shapeId="0" xr:uid="{00000000-0006-0000-0300-00000C000000}">
      <text>
        <r>
          <rPr>
            <sz val="11"/>
            <color theme="1"/>
            <rFont val="Calibri"/>
            <family val="2"/>
            <scheme val="minor"/>
          </rPr>
          <t>======
ID#AAABdKOKdmA
pasante PU. universidad    (2025-02-17 18:37:38)
Instalar sistemas de ventilación, protección para las máquinas,
enclavamiento, cerramientos acústicos, etc.</t>
        </r>
      </text>
    </comment>
    <comment ref="Y14" authorId="0" shapeId="0" xr:uid="{00000000-0006-0000-0300-000007000000}">
      <text>
        <r>
          <rPr>
            <sz val="11"/>
            <color theme="1"/>
            <rFont val="Calibri"/>
            <family val="2"/>
            <scheme val="minor"/>
          </rPr>
          <t>======
ID#AAABdKOKdoA
pasante PU. universidad    (2025-02-17 18:37:38)
Instalación de alarmas,
procedimientos de seguridad, inspecciones de los equipos, controles de acceso,
capacitación del personal.</t>
        </r>
      </text>
    </comment>
    <comment ref="Z14" authorId="0" shapeId="0" xr:uid="{00000000-0006-0000-0300-000002000000}">
      <text>
        <r>
          <rPr>
            <sz val="11"/>
            <color theme="1"/>
            <rFont val="Calibri"/>
            <family val="2"/>
            <scheme val="minor"/>
          </rPr>
          <t>======
ID#AAABdKOKdpY
pasante PU. universidad    (2025-02-17 18:37:38)
Gafas de seguridad, protección auditiva,
máscaras faciales, sistemas de detención de caídas, respiradores y guantes.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pQFj6rWqH5TAtBus7cGV73g44k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3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>======
ID#AAABdKOKdpE
Ingrid Martin Barrera    (2025-02-17 18:37:38)
Procesos a los cuales pertenece la actividad</t>
        </r>
      </text>
    </comment>
    <comment ref="B13" authorId="0" shapeId="0" xr:uid="{00000000-0006-0000-0400-00000C000000}">
      <text>
        <r>
          <rPr>
            <sz val="11"/>
            <color theme="1"/>
            <rFont val="Calibri"/>
            <family val="2"/>
            <scheme val="minor"/>
          </rPr>
          <t>======
ID#AAABdKOKdmU
Ingrid Martin Barrera    (2025-02-17 18:37:38)
Se describen las operaciones puntuales que realiza el proceso al cual se está realizando la identificación de peligros y Riesgos</t>
        </r>
      </text>
    </comment>
    <comment ref="D13" authorId="0" shapeId="0" xr:uid="{00000000-0006-0000-0400-000002000000}">
      <text>
        <r>
          <rPr>
            <sz val="11"/>
            <color theme="1"/>
            <rFont val="Calibri"/>
            <family val="2"/>
            <scheme val="minor"/>
          </rPr>
          <t>======
ID#AAABdKOKdo8
Pedro Fernandez    (2025-02-17 18:37:38)
Actividad No Rutinaria: Actividad que no se ha planificado ni estandarizado, dentro de un proceso de la organización o actividad que la organización determine como no rutinaria por su baja frecuencia de ejecución.
Actividad Rutinaria: Actividad que forma parte de un proceso de la organización, se ha planificado y es estandarizable.</t>
        </r>
      </text>
    </comment>
    <comment ref="L13" authorId="0" shapeId="0" xr:uid="{00000000-0006-0000-0400-00000A000000}">
      <text>
        <r>
          <rPr>
            <sz val="11"/>
            <color theme="1"/>
            <rFont val="Calibri"/>
            <family val="2"/>
            <scheme val="minor"/>
          </rPr>
          <t>======
ID#AAABdKOKdm0
Nivel de deficiencia    (2025-02-17 18:37:38)
Muy alto = 10 La eficacia del conjunto de medidas preventivas existentes respecto al riesgo es nula o no existe, o ambos
Alto = 6 La eficacia del conjunto de medidas  preventivas existentes es baja.
Medio = 2 La eficacia del conjunto de medidas preventivas existentes es moderada.
Bajo =No se asigna valor.  El riesgo está controlado.</t>
        </r>
      </text>
    </comment>
    <comment ref="M13" authorId="0" shapeId="0" xr:uid="{00000000-0006-0000-0400-00000B000000}">
      <text>
        <r>
          <rPr>
            <sz val="11"/>
            <color theme="1"/>
            <rFont val="Calibri"/>
            <family val="2"/>
            <scheme val="minor"/>
          </rPr>
          <t>======
ID#AAABdKOKdmg
Nivel de exposición    (2025-02-17 18:37:38)
Continua = 4 La situación de exposición se presenta sin interrupción o varias veces con tiempo prolongado durante la jornada laboral.
Frecuente = 3 La situación de exposición se presenta varias veces durante la jornada laboral por tiempos cortos.
Ocasional = 2 La situación de exposición se presenta alguna vez durante la jornada laboral y por un periodo de tiempo corto.
Esporádica = 1 La situación de exposición se presenta de manera eventual.</t>
        </r>
      </text>
    </comment>
    <comment ref="O13" authorId="0" shapeId="0" xr:uid="{00000000-0006-0000-0400-000003000000}">
      <text>
        <r>
          <rPr>
            <sz val="11"/>
            <color theme="1"/>
            <rFont val="Calibri"/>
            <family val="2"/>
            <scheme val="minor"/>
          </rPr>
          <t>======
ID#AAABdKOKdow
Nivel de probabilidad    (2025-02-17 18:37:38)
Muy Alto: Situación deficiente con exposición continua, o muy deficiente con exposición frecuente. Normalmente la materialización del riesgo ocurre con frecuencia.
Alto: Situación deficiente con exposición frecuente u ocasional, o bien situación muy deficiente con exposición ocasional o esporádica. La materialización del Riesgo es posible que suceda varias veces en la vida laboral.
Medio: Situación deficiente con exposición esporádica, o bien situación mejorable con exposición continuada o frecuente. Es posible que suceda el daño alguna vez.
Bajo: Situación mejorable con exposición ocasional o esporádica, o situación sin anomalía destacable con cualquier nivel de exposición. No es esperable que se materialice el riesgo, aunque puede ser concebible.</t>
        </r>
      </text>
    </comment>
    <comment ref="P13" authorId="0" shapeId="0" xr:uid="{00000000-0006-0000-0400-000008000000}">
      <text>
        <r>
          <rPr>
            <sz val="11"/>
            <color theme="1"/>
            <rFont val="Calibri"/>
            <family val="2"/>
            <scheme val="minor"/>
          </rPr>
          <t>======
ID#AAABdKOKdng
Nivel de consecuencia    (2025-02-17 18:37:38)
Mortal o catastrófico = 100 Muerte (s).
Muy grave = 60 Lesiones o enfermedades graves irreparables (Incapacidad permanente parcial o invalidez).
Grave = 25 Lesiones o enfermedades con incapacidad laboral temporal (ILT).
Leve = 10 Lesiones o enfermedades que no requieren incapacidad.</t>
        </r>
      </text>
    </comment>
    <comment ref="V13" authorId="0" shapeId="0" xr:uid="{00000000-0006-0000-0400-000004000000}">
      <text>
        <r>
          <rPr>
            <sz val="11"/>
            <color theme="1"/>
            <rFont val="Calibri"/>
            <family val="2"/>
            <scheme val="minor"/>
          </rPr>
          <t>======
ID#AAABdKOKdok
pasante PU. universidad    (2025-02-17 18:37:38)
Modificar un diseño para eliminar el peligro, por ejemplo, introducir
dispositivos mecánicos de alzamiento para eliminar el peligro de manipulación manual.</t>
        </r>
      </text>
    </comment>
    <comment ref="W13" authorId="0" shapeId="0" xr:uid="{00000000-0006-0000-0400-000007000000}">
      <text>
        <r>
          <rPr>
            <sz val="11"/>
            <color theme="1"/>
            <rFont val="Calibri"/>
            <family val="2"/>
            <scheme val="minor"/>
          </rPr>
          <t>======
ID#AAABdKOKdn0
pasante PU. universidad    (2025-02-17 18:37:38)
Reemplazar por un material menos peligroso o reducir la energía del sistema
(por ejemplo, reducir la fuerza, el amperaje, la presión, la temperatura, etc.).</t>
        </r>
      </text>
    </comment>
    <comment ref="X13" authorId="0" shapeId="0" xr:uid="{00000000-0006-0000-0400-000006000000}">
      <text>
        <r>
          <rPr>
            <sz val="11"/>
            <color theme="1"/>
            <rFont val="Calibri"/>
            <family val="2"/>
            <scheme val="minor"/>
          </rPr>
          <t>======
ID#AAABdKOKdoQ
pasante PU. universidad    (2025-02-17 18:37:38)
Instalar sistemas de ventilación, protección para las máquinas,
enclavamiento, cerramientos acústicos, etc.</t>
        </r>
      </text>
    </comment>
    <comment ref="Y13" authorId="0" shapeId="0" xr:uid="{00000000-0006-0000-0400-000005000000}">
      <text>
        <r>
          <rPr>
            <sz val="11"/>
            <color theme="1"/>
            <rFont val="Calibri"/>
            <family val="2"/>
            <scheme val="minor"/>
          </rPr>
          <t>======
ID#AAABdKOKdoM
pasante PU. universidad    (2025-02-17 18:37:38)
Instalación de alarmas,
procedimientos de seguridad, inspecciones de los equipos, controles de acceso,
capacitación del personal.</t>
        </r>
      </text>
    </comment>
    <comment ref="Z13" authorId="0" shapeId="0" xr:uid="{00000000-0006-0000-0400-000009000000}">
      <text>
        <r>
          <rPr>
            <sz val="11"/>
            <color theme="1"/>
            <rFont val="Calibri"/>
            <family val="2"/>
            <scheme val="minor"/>
          </rPr>
          <t>======
ID#AAABdKOKdm4
pasante PU. universidad    (2025-02-17 18:37:38)
Gafas de seguridad, protección auditiva,
máscaras faciales, sistemas de detención de caídas, respiradores y guantes.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ojgwgNXK+4XMu27+/NWqbfMGA0Q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4" authorId="0" shapeId="0" xr:uid="{00000000-0006-0000-0500-000001000000}">
      <text>
        <r>
          <rPr>
            <sz val="11"/>
            <color theme="1"/>
            <rFont val="Calibri"/>
            <family val="2"/>
            <scheme val="minor"/>
          </rPr>
          <t>======
ID#AAABdKOKdpo
Ingrid Martin Barrera    (2025-02-17 18:37:38)
Procesos a los cuales pertenece la actividad</t>
        </r>
      </text>
    </comment>
    <comment ref="B14" authorId="0" shapeId="0" xr:uid="{00000000-0006-0000-0500-000005000000}">
      <text>
        <r>
          <rPr>
            <sz val="11"/>
            <color theme="1"/>
            <rFont val="Calibri"/>
            <family val="2"/>
            <scheme val="minor"/>
          </rPr>
          <t>======
ID#AAABdKOKdpA
Ingrid Martin Barrera    (2025-02-17 18:37:38)
Se describen las operaciones puntuales que realiza el proceso al cual se está realizando la identificación de peligros y Riesgos</t>
        </r>
      </text>
    </comment>
    <comment ref="D14" authorId="0" shapeId="0" xr:uid="{00000000-0006-0000-0500-00000C000000}">
      <text>
        <r>
          <rPr>
            <sz val="11"/>
            <color theme="1"/>
            <rFont val="Calibri"/>
            <family val="2"/>
            <scheme val="minor"/>
          </rPr>
          <t>======
ID#AAABdKOKdmQ
Pedro Fernandez    (2025-02-17 18:37:38)
Actividad No Rutinaria: Actividad que no se ha planificado ni estandarizado, dentro de un proceso de la organización o actividad que la organización determine como no rutinaria por su baja frecuencia de ejecución.
Actividad Rutinaria: Actividad que forma parte de un proceso de la organización, se ha planificado y es estandarizable.</t>
        </r>
      </text>
    </comment>
    <comment ref="L14" authorId="0" shapeId="0" xr:uid="{00000000-0006-0000-0500-00000B000000}">
      <text>
        <r>
          <rPr>
            <sz val="11"/>
            <color theme="1"/>
            <rFont val="Calibri"/>
            <family val="2"/>
            <scheme val="minor"/>
          </rPr>
          <t>======
ID#AAABdKOKdmY
Nivel de deficiencia    (2025-02-17 18:37:38)
Muy alto = 10 La eficacia del conjunto de medidas preventivas existentes respecto al riesgo es nula o no existe, o ambos
Alto = 6 La eficacia del conjunto de medidas  preventivas existentes es baja.
Medio = 2 La eficacia del conjunto de medidas preventivas existentes es moderada.
Bajo =No se asigna valor.  El riesgo está controlado.</t>
        </r>
      </text>
    </comment>
    <comment ref="M14" authorId="0" shapeId="0" xr:uid="{00000000-0006-0000-0500-000003000000}">
      <text>
        <r>
          <rPr>
            <sz val="11"/>
            <color theme="1"/>
            <rFont val="Calibri"/>
            <family val="2"/>
            <scheme val="minor"/>
          </rPr>
          <t>======
ID#AAABdKOKdpc
Nivel de exposición    (2025-02-17 18:37:38)
Continua = 4 La situación de exposición se presenta sin interrupción o varias veces con tiempo prolongado durante la jornada laboral.
Frecuente = 3 La situación de exposición se presenta varias veces durante la jornada laboral por tiempos cortos.
Ocasional = 2 La situación de exposición se presenta alguna vez durante la jornada laboral y por un periodo de tiempo corto.
Esporádica = 1 La situación de exposición se presenta de manera eventual.</t>
        </r>
      </text>
    </comment>
    <comment ref="O14" authorId="0" shapeId="0" xr:uid="{00000000-0006-0000-0500-000004000000}">
      <text>
        <r>
          <rPr>
            <sz val="11"/>
            <color theme="1"/>
            <rFont val="Calibri"/>
            <family val="2"/>
            <scheme val="minor"/>
          </rPr>
          <t>======
ID#AAABdKOKdpQ
Nivel de probabilidad    (2025-02-17 18:37:38)
Muy Alto: Situación deficiente con exposición continua, o muy deficiente con exposición frecuente. Normalmente la materialización del riesgo ocurre con frecuencia.
Alto: Situación deficiente con exposición frecuente u ocasional, o bien situación muy deficiente con exposición ocasional o esporádica. La materialización del Riesgo es posible que suceda varias veces en la vida laboral.
Medio: Situación deficiente con exposición esporádica, o bien situación mejorable con exposición continuada o frecuente. Es posible que suceda el daño alguna vez.
Bajo: Situación mejorable con exposición ocasional o esporádica, o situación sin anomalía destacable con cualquier nivel de exposición. No es esperable que se materialice el riesgo, aunque puede ser concebible.</t>
        </r>
      </text>
    </comment>
    <comment ref="P14" authorId="0" shapeId="0" xr:uid="{00000000-0006-0000-0500-00000A000000}">
      <text>
        <r>
          <rPr>
            <sz val="11"/>
            <color theme="1"/>
            <rFont val="Calibri"/>
            <family val="2"/>
            <scheme val="minor"/>
          </rPr>
          <t>======
ID#AAABdKOKdmo
Nivel de consecuencia    (2025-02-17 18:37:38)
Mortal o catastrófico = 100 Muerte (s).
Muy grave = 60 Lesiones o enfermedades graves irreparables (Incapacidad permanente parcial o invalidez).
Grave = 25 Lesiones o enfermedades con incapacidad laboral temporal (ILT).
Leve = 10 Lesiones o enfermedades que no requieren incapacidad.</t>
        </r>
      </text>
    </comment>
    <comment ref="V14" authorId="0" shapeId="0" xr:uid="{00000000-0006-0000-0500-000002000000}">
      <text>
        <r>
          <rPr>
            <sz val="11"/>
            <color theme="1"/>
            <rFont val="Calibri"/>
            <family val="2"/>
            <scheme val="minor"/>
          </rPr>
          <t>======
ID#AAABdKOKdpg
pasante PU. universidad    (2025-02-17 18:37:38)
Modificar un diseño para eliminar el peligro, por ejemplo, introducir
dispositivos mecánicos de alzamiento para eliminar el peligro de manipulación manual.</t>
        </r>
      </text>
    </comment>
    <comment ref="W14" authorId="0" shapeId="0" xr:uid="{00000000-0006-0000-0500-000006000000}">
      <text>
        <r>
          <rPr>
            <sz val="11"/>
            <color theme="1"/>
            <rFont val="Calibri"/>
            <family val="2"/>
            <scheme val="minor"/>
          </rPr>
          <t>======
ID#AAABdKOKdo4
pasante PU. universidad    (2025-02-17 18:37:38)
Reemplazar por un material menos peligroso o reducir la energía del sistema
(por ejemplo, reducir la fuerza, el amperaje, la presión, la temperatura, etc.).</t>
        </r>
      </text>
    </comment>
    <comment ref="X14" authorId="0" shapeId="0" xr:uid="{00000000-0006-0000-0500-000009000000}">
      <text>
        <r>
          <rPr>
            <sz val="11"/>
            <color theme="1"/>
            <rFont val="Calibri"/>
            <family val="2"/>
            <scheme val="minor"/>
          </rPr>
          <t>======
ID#AAABdKOKdnQ
pasante PU. universidad    (2025-02-17 18:37:38)
Instalar sistemas de ventilación, protección para las máquinas,
enclavamiento, cerramientos acústicos, etc.</t>
        </r>
      </text>
    </comment>
    <comment ref="Y14" authorId="0" shapeId="0" xr:uid="{00000000-0006-0000-0500-000008000000}">
      <text>
        <r>
          <rPr>
            <sz val="11"/>
            <color theme="1"/>
            <rFont val="Calibri"/>
            <family val="2"/>
            <scheme val="minor"/>
          </rPr>
          <t>======
ID#AAABdKOKdnk
pasante PU. universidad    (2025-02-17 18:37:38)
Instalación de alarmas,
procedimientos de seguridad, inspecciones de los equipos, controles de acceso,
capacitación del personal.</t>
        </r>
      </text>
    </comment>
    <comment ref="Z14" authorId="0" shapeId="0" xr:uid="{00000000-0006-0000-0500-000007000000}">
      <text>
        <r>
          <rPr>
            <sz val="11"/>
            <color theme="1"/>
            <rFont val="Calibri"/>
            <family val="2"/>
            <scheme val="minor"/>
          </rPr>
          <t>======
ID#AAABdKOKdnw
pasante PU. universidad    (2025-02-17 18:37:38)
Gafas de seguridad, protección auditiva,
máscaras faciales, sistemas de detención de caídas, respiradores y guantes.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KnztahRW2apXsP1PqAn7JsMRkBQ=="/>
    </ext>
  </extLst>
</comments>
</file>

<file path=xl/sharedStrings.xml><?xml version="1.0" encoding="utf-8"?>
<sst xmlns="http://schemas.openxmlformats.org/spreadsheetml/2006/main" count="1417" uniqueCount="530">
  <si>
    <t xml:space="preserve"> SISTEMA INTEGRADO DE GESTIÓN</t>
  </si>
  <si>
    <t>MATRIZ DE IDENTIFICACIÓN DE PELIGROS, VALORACIÓN DE RIESGOS Y DETERMINACIÓN DE CONTROLES 
TECNIMOTOR REPUESTOS Y RECTIFICADORA SAS</t>
  </si>
  <si>
    <t xml:space="preserve"> </t>
  </si>
  <si>
    <t>ANEXO A</t>
  </si>
  <si>
    <t>TABLA DE PELIGROS</t>
  </si>
  <si>
    <t>Descripción</t>
  </si>
  <si>
    <t>CLASIFICACIÓN</t>
  </si>
  <si>
    <t>Biológico</t>
  </si>
  <si>
    <t>Físico</t>
  </si>
  <si>
    <t>Químico</t>
  </si>
  <si>
    <t>Psicosocial</t>
  </si>
  <si>
    <t>Biomecánicos</t>
  </si>
  <si>
    <t>Condiciones de seguridad</t>
  </si>
  <si>
    <t>Fenómenos naturales*</t>
  </si>
  <si>
    <t>Virus</t>
  </si>
  <si>
    <t>Ruido  (impacto intermitente  y continuo)</t>
  </si>
  <si>
    <t>Polvos    orgánicos inorgánicos</t>
  </si>
  <si>
    <t>Gestión organizacional (estilo de mando, pago,  contratación,  participación, inducción  y  capacitación,  bienestar social,  evaluación  del   desempeño, manejo de cambios)</t>
  </si>
  <si>
    <t>Postura  (prologada mantenida,  forzada, anti gravitacionales)</t>
  </si>
  <si>
    <t>Mecánico  (elementos  de máquinas, herramientas,  piezas a  trabajar,  materiales proyectados sólidos o fluidos</t>
  </si>
  <si>
    <t>Sismo</t>
  </si>
  <si>
    <t>Bacterias</t>
  </si>
  <si>
    <t>Iluminación  (luz visible por exceso o deficiencia)</t>
  </si>
  <si>
    <t>Fibras</t>
  </si>
  <si>
    <t>Características de la organización del trabajo  (comunicación,  tecnología, organización del trabajo, demandas cualitativas y cuantitativas de la labor</t>
  </si>
  <si>
    <t>Esfuerzo</t>
  </si>
  <si>
    <t>Eléctrico  (alta  y  baja  tensión, estática)</t>
  </si>
  <si>
    <t>Terremoto</t>
  </si>
  <si>
    <t>Hongos</t>
  </si>
  <si>
    <t>Vibración  (cuerpo entero, segmentaria)</t>
  </si>
  <si>
    <t>Líquidos (nieblas y rocíos)</t>
  </si>
  <si>
    <t>Características    del   grupo   social   del trabajo (relaciones, cohesión, calidad de interacciones, trabajo en equipo</t>
  </si>
  <si>
    <t>Movimiento repetitivo</t>
  </si>
  <si>
    <t>Locativo  (almacenamiento, superficies  de   trabajo (irregularidades,   deslizantes, con  diferencia  del   nivel) condiciones de orden y aseo, caídas de objeto)</t>
  </si>
  <si>
    <t>Vendaval</t>
  </si>
  <si>
    <t>Ricketsias</t>
  </si>
  <si>
    <t>Temperaturas extremas  (calor  y frío)</t>
  </si>
  <si>
    <t>Gases y vapores</t>
  </si>
  <si>
    <t>Condiciones  de la tarea  (carga  mental, contenido  de    la    tarea,    demandas emocionales,  sistemas  de  control, definición de roles, monotonía, etc).</t>
  </si>
  <si>
    <t>Manipulación  manual de cargas</t>
  </si>
  <si>
    <t>Tecnológico    (explosión,    fuga, derrame, incendio)</t>
  </si>
  <si>
    <t>Inundación</t>
  </si>
  <si>
    <t>Parásitos</t>
  </si>
  <si>
    <t>Presión    atmosférica</t>
  </si>
  <si>
    <t>Humos   metálicos, no metálicos</t>
  </si>
  <si>
    <t>Interface persona tarea (conocimientos, habilidades  con  relación  a la  demanda de la tarea, iniciativa, autonomía y reconocimiento, identificación de la persona con la tarea y la organización</t>
  </si>
  <si>
    <t>Accidentes de tránsito</t>
  </si>
  <si>
    <t>Derrumbe</t>
  </si>
  <si>
    <t>(normal y ajustada)</t>
  </si>
  <si>
    <t>Picaduras</t>
  </si>
  <si>
    <t>Radiaciones ionizantes  (rayos   x, gama, beta y alfa)</t>
  </si>
  <si>
    <t>Jornada de trabajo (pausas, trabajo nocturno,  rotación,  horas  extras, descansos)</t>
  </si>
  <si>
    <t>Públicos  (Robos,  atracos, asaltos, atentados, desorden público, etc.)</t>
  </si>
  <si>
    <t>Precipitaciones, (lluvias, granizadas, heladas)</t>
  </si>
  <si>
    <t>Mordeduras</t>
  </si>
  <si>
    <t>Radiaciones  no ionizantes  (láser, ultravioleta infrarroja)</t>
  </si>
  <si>
    <t>Material particulado</t>
  </si>
  <si>
    <t>Trabajo en Alturas</t>
  </si>
  <si>
    <t>Inundaciones</t>
  </si>
  <si>
    <t>Fluidos o excrementos</t>
  </si>
  <si>
    <t>Espacios Confinados</t>
  </si>
  <si>
    <t>* Tener en cuenta únicamente los peligros de fenómenos naturales que afectan la seguridad y bienestar de las personas en el desarrollo de una actividad. En el plan de emergencia de cada empresa se consideraran todos los fenómenos naturales que pudieran afectarla.</t>
  </si>
  <si>
    <t>* De acuerdo a la resolución 2646 de 2007, los riesgos psicosociales se evaluará su nivel de riesgo con base en la aplicación de las baterías de riesgo psicosocial emitido por el Ministerio de Trabajo</t>
  </si>
  <si>
    <t>Nivel de deficiencia</t>
  </si>
  <si>
    <t>Valor de</t>
  </si>
  <si>
    <t>Significado</t>
  </si>
  <si>
    <t>Niveles de Probabilidad</t>
  </si>
  <si>
    <t>Nivel de Exposición (NE)</t>
  </si>
  <si>
    <t>ND</t>
  </si>
  <si>
    <t>Muy Alto (MA)</t>
  </si>
  <si>
    <t>Se ha(n) detectado peligro(s) que determina(n) como posible la generación de incidentes o consecuencias muy significativas, o la eficacia del conjunto de medidas preventivas existentes respecto al riesgo es nula o no existe, o ambos.</t>
  </si>
  <si>
    <t>Nivel de deficiencia (ND)</t>
  </si>
  <si>
    <t>MA – 40</t>
  </si>
  <si>
    <t>MA – 30</t>
  </si>
  <si>
    <t>A –20</t>
  </si>
  <si>
    <t>A - 10</t>
  </si>
  <si>
    <t>Alto (A)</t>
  </si>
  <si>
    <t>Se ha(n) detectado algún(os) peligro(s) que pueden dar lugar a consecuencias significativa(s), o la eficacia del conjunto de medidas preventivas existentes es baja, o ambos.</t>
  </si>
  <si>
    <t>MA – 24</t>
  </si>
  <si>
    <t>A – 18</t>
  </si>
  <si>
    <t>A – 12</t>
  </si>
  <si>
    <t>M - 6</t>
  </si>
  <si>
    <t>Medio (M)</t>
  </si>
  <si>
    <t>Se han detectado peligros que pueden dar lugar a consecuencias poco significativas o de menor importancia, o la eficacia del conjunto de medidas preventivas existentes es moderada, o ambos.</t>
  </si>
  <si>
    <t xml:space="preserve">M – 8 </t>
  </si>
  <si>
    <t xml:space="preserve">M – 6 </t>
  </si>
  <si>
    <t xml:space="preserve">B – 4 </t>
  </si>
  <si>
    <t xml:space="preserve">B – 2 </t>
  </si>
  <si>
    <t>Bajo (B)</t>
  </si>
  <si>
    <t xml:space="preserve">No se Asigna Valor </t>
  </si>
  <si>
    <t>No se ha detectado consecuencia alguna, o la eficacia del conjunto de medidas preventivas existentes es alta, o ambos. El riesgo está controlado. Estos peligros se clasifican directamente en el nivel de riesgo y de intervención cuatro (IV) Véase tabla 8.</t>
  </si>
  <si>
    <t>Nivel de exposición</t>
  </si>
  <si>
    <t>Valor de NE</t>
  </si>
  <si>
    <t>Nivel de probabilidad</t>
  </si>
  <si>
    <t>Valor de NP</t>
  </si>
  <si>
    <t>Continua (EC)</t>
  </si>
  <si>
    <t>La situación de exposición se presenta sin interrupción o varias veces con tiempo prolongado durante la jornada laboral.</t>
  </si>
  <si>
    <t>Entre 40 y 24</t>
  </si>
  <si>
    <t>Situación deficiente con exposición continua, o muy deficiente con exposición frecuente. Normalmente la materialización del riesgo ocurre con frecuencia.</t>
  </si>
  <si>
    <t>Frecuente (EF)</t>
  </si>
  <si>
    <t>La situación de exposición se presenta varias veces durante la jornada laboral por tiempos cortos.</t>
  </si>
  <si>
    <t>Entre 20 y 10</t>
  </si>
  <si>
    <t>Situación deficiente con exposición frecuente u ocasional, o bien situación muy deficiente con exposición ocasional o esporádica. La materialización del Riesgo es posible que suceda varias veces en la vida laboral.</t>
  </si>
  <si>
    <t>Ocasional (EO)</t>
  </si>
  <si>
    <t>La situación de exposición se presenta alguna vez durante la jornada laboral y por un periodo de tiempo corto.</t>
  </si>
  <si>
    <t>Entre 8 y 6</t>
  </si>
  <si>
    <t>Situación deficiente con exposición esporádica, o bien situación mejorable con exposición continuada o frecuente. Es posible que suceda el daño alguna vez.</t>
  </si>
  <si>
    <t>Esporádica (EE)</t>
  </si>
  <si>
    <t>La situación de exposición se presenta de manera eventual.</t>
  </si>
  <si>
    <t>Entre 4 y 2</t>
  </si>
  <si>
    <t>Situación mejorable con exposición ocasional o esporádica, o situación sin anomalía destacable con cualquier nivel de exposición. No es esperable que se materialice el riesgo, aunque puede ser concebible.</t>
  </si>
  <si>
    <t xml:space="preserve">Nivel de Riesgo </t>
  </si>
  <si>
    <t>Valor de NR</t>
  </si>
  <si>
    <t>Nivel de Consecuencias</t>
  </si>
  <si>
    <t>NC</t>
  </si>
  <si>
    <t>Daños personales</t>
  </si>
  <si>
    <t>I</t>
  </si>
  <si>
    <t>4000-600</t>
  </si>
  <si>
    <t>Situación crítica. Suspender actividades hasta que el riesgo esté bajo control. Intervención urgente.</t>
  </si>
  <si>
    <t>Mortal o Catastrófico (M)</t>
  </si>
  <si>
    <t>Muerte (s)</t>
  </si>
  <si>
    <t>II</t>
  </si>
  <si>
    <t>500 – 150</t>
  </si>
  <si>
    <t>Corregir y adoptar medidas de control de inmediato. Sin embargo, suspenda actividades si el nivel de riesgo está por encima o igual de 360.</t>
  </si>
  <si>
    <t>Muy grave (MG)</t>
  </si>
  <si>
    <t>Lesiones o enfermedades graves irreparables (Incapacidad permanente parcial o invalidez).</t>
  </si>
  <si>
    <t>III</t>
  </si>
  <si>
    <t>120 – 40</t>
  </si>
  <si>
    <t>Mejorar si es posible. Sería conveniente justificar la intervención y su rentabilidad.</t>
  </si>
  <si>
    <t>Grave (G)</t>
  </si>
  <si>
    <t>Lesiones o enfermedades con incapacidad laboral temporal (ILT).</t>
  </si>
  <si>
    <t>IV</t>
  </si>
  <si>
    <t>Mantener las medidas de control existentes, pero se deberían considerar soluciones o mejoras y se deben hacer comprobaciones periódicas para asegurar que el riesgo aún es aceptable.</t>
  </si>
  <si>
    <t>Leve (L)</t>
  </si>
  <si>
    <t>Lesiones o enfermedades que no requieren incapacidad.</t>
  </si>
  <si>
    <t xml:space="preserve">Nivel de riesgo </t>
  </si>
  <si>
    <t>Nivel de probabilidad (NP)</t>
  </si>
  <si>
    <t>No Aceptable</t>
  </si>
  <si>
    <t>NR = NP x NC</t>
  </si>
  <si>
    <t>40-24</t>
  </si>
  <si>
    <t>No Aceptable o Aceptable con control específico</t>
  </si>
  <si>
    <t>Nivel de consecuencias (NC)</t>
  </si>
  <si>
    <t>Aceptable</t>
  </si>
  <si>
    <t>4000-2400</t>
  </si>
  <si>
    <t>2000-1200</t>
  </si>
  <si>
    <t>800-600</t>
  </si>
  <si>
    <t>400-200</t>
  </si>
  <si>
    <t xml:space="preserve">II 240 </t>
  </si>
  <si>
    <t>2400-1440</t>
  </si>
  <si>
    <t>1200-600</t>
  </si>
  <si>
    <t>480-360</t>
  </si>
  <si>
    <t xml:space="preserve">      III 120</t>
  </si>
  <si>
    <t xml:space="preserve">III </t>
  </si>
  <si>
    <t>1000-600</t>
  </si>
  <si>
    <t>500 – 250</t>
  </si>
  <si>
    <t>200-150</t>
  </si>
  <si>
    <t>100- 50</t>
  </si>
  <si>
    <t xml:space="preserve">II 200 </t>
  </si>
  <si>
    <t>III 40</t>
  </si>
  <si>
    <t>400-240</t>
  </si>
  <si>
    <t xml:space="preserve">      III 100</t>
  </si>
  <si>
    <t>80-60</t>
  </si>
  <si>
    <t>IV 20</t>
  </si>
  <si>
    <t xml:space="preserve">CODIGO:  </t>
  </si>
  <si>
    <t>SST-F-001-1</t>
  </si>
  <si>
    <t>MATRIZ DE IDENTIFICACIÓN DE PELIGROS, EVALUACIÓN Y VALORACIÓN DEL RIESGO / COMERCIAL</t>
  </si>
  <si>
    <t xml:space="preserve">VERSIÓN: </t>
  </si>
  <si>
    <t xml:space="preserve">PAGINA:  </t>
  </si>
  <si>
    <t>FECHA DE REALIZACIÓN:</t>
  </si>
  <si>
    <t>RESPONSABLE</t>
  </si>
  <si>
    <t>Director HSEQ</t>
  </si>
  <si>
    <t>DESCRIPCIÓN ACTIVIDAD</t>
  </si>
  <si>
    <t>RIESGO</t>
  </si>
  <si>
    <t>PELIGRO</t>
  </si>
  <si>
    <t>CONTROLES EXISTENTES</t>
  </si>
  <si>
    <t>EVALUACIÓN DEL RIESGO</t>
  </si>
  <si>
    <t>CRITERIOS PARA ESTABLECER CONTROLES</t>
  </si>
  <si>
    <t>MEDIDAS DE INTERVENCIÓN PROPUESTAS</t>
  </si>
  <si>
    <t>PLAN DE ACCIÓN</t>
  </si>
  <si>
    <t>PROCESO</t>
  </si>
  <si>
    <t>ACTIVIDAD</t>
  </si>
  <si>
    <t>ZONA / LUGAR</t>
  </si>
  <si>
    <t>Clase de Actividad
(Rutinaria / No Rutinaria)</t>
  </si>
  <si>
    <t>TIPO DE RIESGO</t>
  </si>
  <si>
    <t>FACTOR DE RIESGO</t>
  </si>
  <si>
    <t>DESCRIPCIÓN PELIGRO</t>
  </si>
  <si>
    <t>EFECTO POSIBLE-CONSECUENCIA</t>
  </si>
  <si>
    <t>FUENTE</t>
  </si>
  <si>
    <t>MEDIO</t>
  </si>
  <si>
    <t>INDIVIDUO</t>
  </si>
  <si>
    <t xml:space="preserve">Nivel de deficiencia (ND) </t>
  </si>
  <si>
    <t>Nivel de exposición  (NE)</t>
  </si>
  <si>
    <t>Nivel de probabilidad  (NP=ND*NE)</t>
  </si>
  <si>
    <t>Interpretación del nivel de probabilidad (ND*NE)
(NP)</t>
  </si>
  <si>
    <t>Nivel de consecuencia  (NC)</t>
  </si>
  <si>
    <t>Nivel del riesgo   (NP*NC)</t>
  </si>
  <si>
    <t>Interpretación del nivel de riesgo</t>
  </si>
  <si>
    <t>Aceptabilidad del riesgo</t>
  </si>
  <si>
    <t>N° EXPUESTOS</t>
  </si>
  <si>
    <t>PEOR CONSECUENCIA</t>
  </si>
  <si>
    <t xml:space="preserve">A. Eliminación </t>
  </si>
  <si>
    <t xml:space="preserve">B. Sustitución </t>
  </si>
  <si>
    <t xml:space="preserve">C. Cont. Ingeniería </t>
  </si>
  <si>
    <t xml:space="preserve">D. Señalizacion, advertencia, controles administrativos </t>
  </si>
  <si>
    <t>E. EPP</t>
  </si>
  <si>
    <t>FECHA CUMPLIMIENTO</t>
  </si>
  <si>
    <t>ASISTENTES Y EJECUTIVOS DE VENTAS</t>
  </si>
  <si>
    <t xml:space="preserve">Labores administrativas del proceso / Trabajos varios de oficina. </t>
  </si>
  <si>
    <t>Oficina</t>
  </si>
  <si>
    <t>SI</t>
  </si>
  <si>
    <t xml:space="preserve">Iluminación (luz
visible por exceso o
deficiencia) </t>
  </si>
  <si>
    <t>Iluminación artificial</t>
  </si>
  <si>
    <t xml:space="preserve">Cefaleas, fatiga visual, sobre esfuerzo. </t>
  </si>
  <si>
    <t xml:space="preserve">Buenas condiciones de iluminación natural y artificial. </t>
  </si>
  <si>
    <t xml:space="preserve">Equipos de computo con facilidad de ajustes de brillo en pantalla. </t>
  </si>
  <si>
    <t xml:space="preserve">Jornadas de salud visual en semana de la salud. </t>
  </si>
  <si>
    <t>Pérdida de visión</t>
  </si>
  <si>
    <t>_</t>
  </si>
  <si>
    <t xml:space="preserve">Sensibilización sobre cuidado de los ojos, manejo de brillo en computadores. </t>
  </si>
  <si>
    <t>Sensibilización sobre cuidado de los ojos y manejo de brillo en computadores.</t>
  </si>
  <si>
    <t>Área de SST / Recursos Humanos</t>
  </si>
  <si>
    <t>Biomecánico</t>
  </si>
  <si>
    <t xml:space="preserve">Postura (prologada
mantenida, forzada,
antigravitacionales) </t>
  </si>
  <si>
    <t xml:space="preserve">Posturas prolongadas. </t>
  </si>
  <si>
    <t>Dolores lumbares</t>
  </si>
  <si>
    <t xml:space="preserve">Silla de trabajo con espaldar, descansa brazos, apoya pies. </t>
  </si>
  <si>
    <t xml:space="preserve">Ejecución de pausas activas. </t>
  </si>
  <si>
    <t>Desordenes musculo esqueléticos</t>
  </si>
  <si>
    <t>Sensibilización higiene postural, pausas activas</t>
  </si>
  <si>
    <t>Realizar estudios de puestos de trabajo para mejorar la higiene postural y pausas activas.</t>
  </si>
  <si>
    <t xml:space="preserve">Área de SST  </t>
  </si>
  <si>
    <t>Digitación - Mouse</t>
  </si>
  <si>
    <t xml:space="preserve">Dolores en articulaciones, fatiga, túnel carpiano, epicondilitis. </t>
  </si>
  <si>
    <t xml:space="preserve">Sensibilización sobre pausas activas, higiene postural. </t>
  </si>
  <si>
    <t xml:space="preserve">Realizar estudios de puestos de trabajo </t>
  </si>
  <si>
    <t>Pausas activas durante la jornada laboral</t>
  </si>
  <si>
    <t>Trabajadores, Área de SST</t>
  </si>
  <si>
    <t>Todos los días</t>
  </si>
  <si>
    <t xml:space="preserve">Condiciones de seguridad </t>
  </si>
  <si>
    <t xml:space="preserve">Mecánico: Elementos de
máquinas, herramientas, piezas
a trabajar, materiales
proyectados sólidos o fluidos </t>
  </si>
  <si>
    <t xml:space="preserve">Manipulación de elementos corto punzantes propios de oficinas. </t>
  </si>
  <si>
    <t xml:space="preserve">Cortes, pinchadas en manos. </t>
  </si>
  <si>
    <t>Uso parcial de ganchos legajadores de plástico.</t>
  </si>
  <si>
    <t>Corte</t>
  </si>
  <si>
    <t>Cambio total de ganchos legajadores metálicos por plásticos</t>
  </si>
  <si>
    <t>Cambio total de ganchos legajadores metálicos por plásticos.</t>
  </si>
  <si>
    <t>Área de Compras</t>
  </si>
  <si>
    <t>Eléctrico: Alta y baja tensión,
estática</t>
  </si>
  <si>
    <t>Cableado de computador</t>
  </si>
  <si>
    <t>Quemaduras, descarga de energía, incendios</t>
  </si>
  <si>
    <t>Canalización de cableado</t>
  </si>
  <si>
    <t>Atrapamientos, caídas a mismo nivel</t>
  </si>
  <si>
    <t>Verificación de la canalización total del cableado expuesto.</t>
  </si>
  <si>
    <t>Mantenimiento</t>
  </si>
  <si>
    <t>Polvos orgánicos
inorgánicos</t>
  </si>
  <si>
    <t>Inhalación de polvo en revisión de  archivos obsoletos.</t>
  </si>
  <si>
    <t>Alergias, enfermedades respiratorias.</t>
  </si>
  <si>
    <t>Personal de servicios generales con rutinas de limpieza</t>
  </si>
  <si>
    <t xml:space="preserve">Tapa bocas cuando lo requieran. </t>
  </si>
  <si>
    <t xml:space="preserve">Problemas respiratorios,  Intoxicación, lesiones de diversa magnitud y severidad. </t>
  </si>
  <si>
    <t xml:space="preserve">Realizar jornadas de limpieza en general. </t>
  </si>
  <si>
    <t>Coordinador de cada área</t>
  </si>
  <si>
    <t>CONDUCTOR</t>
  </si>
  <si>
    <t xml:space="preserve">Cargue, transporte y entrega de producto final. </t>
  </si>
  <si>
    <t>Sitio de trabajo / Fuera de las oficinas</t>
  </si>
  <si>
    <t xml:space="preserve">Ruido (impacto
intermitente y
continuo) </t>
  </si>
  <si>
    <t xml:space="preserve">Trafico vehicular </t>
  </si>
  <si>
    <t>Hipoacusia, dolor de cabeza</t>
  </si>
  <si>
    <t>Seguimiento a exámenes médicos</t>
  </si>
  <si>
    <t xml:space="preserve">Pérdida de la visión </t>
  </si>
  <si>
    <t xml:space="preserve">Sensibilización en cuidado auditivo </t>
  </si>
  <si>
    <t>Sensibilización en cuidado auditivo para conductores expuestos a ruido de tráfico vehicular.</t>
  </si>
  <si>
    <t>Área de SST</t>
  </si>
  <si>
    <t>Iluminación (luz visible por exceso o deficiencia)</t>
  </si>
  <si>
    <t xml:space="preserve">Rayos de sol </t>
  </si>
  <si>
    <t>Quemaduras</t>
  </si>
  <si>
    <t>Aire acondicionado</t>
  </si>
  <si>
    <t xml:space="preserve">Buso manga larga </t>
  </si>
  <si>
    <t xml:space="preserve">Cancer de piel </t>
  </si>
  <si>
    <t>Verificación del funcionamiento del aire acondicionado.</t>
  </si>
  <si>
    <t>-</t>
  </si>
  <si>
    <t>Verificación del funcionamiento del aire acondicionado en vehículos</t>
  </si>
  <si>
    <t>Mecánico</t>
  </si>
  <si>
    <t>Postura (prologada mantenida, forzada, antigravitacionales)</t>
  </si>
  <si>
    <t>Manejar el vehículo por un tiempo de 2 horas aproximadamente por recorrido</t>
  </si>
  <si>
    <t>Dolores musculares, calambres, dolor de espalda.</t>
  </si>
  <si>
    <t xml:space="preserve">Mayor recorrido (aprox. 2 horas) </t>
  </si>
  <si>
    <t>Alterna actividad cuando se realizan la entrega de las mercancías.</t>
  </si>
  <si>
    <t>Sensibilización y ejecución de pausas activas.</t>
  </si>
  <si>
    <t>Ejecución de pausas activas para conductores.</t>
  </si>
  <si>
    <t>Manipulación manual de cargas</t>
  </si>
  <si>
    <t>Entrega de pedidos</t>
  </si>
  <si>
    <t>Dolores musculares, hernias</t>
  </si>
  <si>
    <t>Ejecución de pausas activas</t>
  </si>
  <si>
    <t xml:space="preserve">Ayudante de camión </t>
  </si>
  <si>
    <t>Formación en higiene postural y manipulación de cargas.</t>
  </si>
  <si>
    <t xml:space="preserve">Tecnológico (explosión, fuga,
derrame, incendio) </t>
  </si>
  <si>
    <t>Vehículo</t>
  </si>
  <si>
    <t>Quemaduras, descarga de energía, choques,</t>
  </si>
  <si>
    <t>Revisión tecno mecánica y preoperacional al vehículo</t>
  </si>
  <si>
    <t>Golpes, choques</t>
  </si>
  <si>
    <t xml:space="preserve">Formación en seguridad vial y primeros auxilios. </t>
  </si>
  <si>
    <t>Capacitación al personal sobre manejo seguro del vehículo y procedimientos en caso de emergencia (explosión, fuga, incendio).</t>
  </si>
  <si>
    <t>Golpes, atrapamientos, trauma cráneo-encefálico.</t>
  </si>
  <si>
    <t>Licencia de conducción</t>
  </si>
  <si>
    <t>Muerte</t>
  </si>
  <si>
    <t xml:space="preserve">Verificación al cumplimiento de las revisiones tecnomecánicas. </t>
  </si>
  <si>
    <t xml:space="preserve">Capacitación a los conductores sobre normas de seguridad vial y conducción defensiva.
Realizar revisiones mecánicas periódicas a los vehículos utilizados para la entrega.
</t>
  </si>
  <si>
    <t xml:space="preserve">Locativo (almacenamiento,
superficies de trabajo
(irregularidades, deslizantes,
con diferencia del nivel)
condiciones de orden y aseo,
caídas de objeto) </t>
  </si>
  <si>
    <t xml:space="preserve">Caída de objetos, caída a mismo nivel </t>
  </si>
  <si>
    <t>Golpes, contusiones</t>
  </si>
  <si>
    <t>Botas de seguridad.</t>
  </si>
  <si>
    <t>Golpes, contusiones.</t>
  </si>
  <si>
    <t xml:space="preserve">Públicos (Robos, atracos,
asaltos, atentados, desorden
público, etc.) </t>
  </si>
  <si>
    <t>Hurtos, golpes, atropellamientos</t>
  </si>
  <si>
    <t>Personal de seguridad privada, control de alarma y GPS</t>
  </si>
  <si>
    <t>Formación en seguridad vial de acuerdo a sus roles.</t>
  </si>
  <si>
    <t>Capacitar al personal en medidas de prevención y respuesta ante situaciones de riesgo público.</t>
  </si>
  <si>
    <t>TODOS LOS CARGOS</t>
  </si>
  <si>
    <t xml:space="preserve">Sitio de trabajo </t>
  </si>
  <si>
    <t xml:space="preserve">Gestión organizacional, condiciones de las actividades y tareas, jornadas de trabajo. </t>
  </si>
  <si>
    <t xml:space="preserve">Condiciones laborales. </t>
  </si>
  <si>
    <t xml:space="preserve">Cefaleas, enfermedades de origen laboral, estrés, </t>
  </si>
  <si>
    <t>Jornadas de bienestar en la organización, aplicación de baterías psicosociales.</t>
  </si>
  <si>
    <t xml:space="preserve">Cambios cognositivos, afectación a la salud mental. </t>
  </si>
  <si>
    <t xml:space="preserve">Aplicación de la batería de riesgos psicosociales con periodicidad indicada por el profesional. </t>
  </si>
  <si>
    <t>Diseño del programa de gestión de riesgo psicosocial
Capacitación: Manejo del estrés. Riesgo psicosocial.</t>
  </si>
  <si>
    <t xml:space="preserve">Fenómenos naturales. </t>
  </si>
  <si>
    <t xml:space="preserve">Sismos, terremotos, inundaciones, precipitaciones. </t>
  </si>
  <si>
    <t xml:space="preserve">Propios de fenómenos naturales. </t>
  </si>
  <si>
    <t xml:space="preserve">Atrapamientos, lesiones menores, </t>
  </si>
  <si>
    <t xml:space="preserve">Sistemas de emergencia, botiquín, extintores, kit contra derrames, salidas de emergencia, lámparas de emergencia. </t>
  </si>
  <si>
    <t xml:space="preserve">Personal capacitado en emergencias. </t>
  </si>
  <si>
    <t>Quemaduras, asfixia, golpes-</t>
  </si>
  <si>
    <t xml:space="preserve">Actualizar y socializar el plan de emergencias para el personal </t>
  </si>
  <si>
    <t xml:space="preserve">Demarcación y señalización de emergencias, revisión y actualización del plan de emergencias.   Realización de inspecciones 
Participar en los simulacros
Brigadas
Inducción, registro visitantes.      </t>
  </si>
  <si>
    <t>CODIGO:  SST-F-001-1</t>
  </si>
  <si>
    <t>MATRIZ DE IDENTIFICACIÓN DE PELIGROS, EVALUACIÓN Y VALORACIÓN DEL RIESGO / MANTENIMIENTO</t>
  </si>
  <si>
    <t>VERSIÓN: 1</t>
  </si>
  <si>
    <t>PAGINA:  5</t>
  </si>
  <si>
    <t>Oficina/Planta</t>
  </si>
  <si>
    <t>Silla de trabajo con espaldar.</t>
  </si>
  <si>
    <t xml:space="preserve">Realizar estudios de puestos de trabajo 
Sensibilización sobre pausas activas, higiene postural. 
</t>
  </si>
  <si>
    <t>Compras</t>
  </si>
  <si>
    <t xml:space="preserve">Verificación de la canalización total del cableado expuesto. </t>
  </si>
  <si>
    <t>Locativo: Orden y aseo</t>
  </si>
  <si>
    <t>Espacio reducido y desorden en sitio de trabajo</t>
  </si>
  <si>
    <t>Atraer roedores, contaminación visual, atrapamientos</t>
  </si>
  <si>
    <t>Lockers y mesas de trabajo, cajones</t>
  </si>
  <si>
    <t>Sitio de trabajo</t>
  </si>
  <si>
    <t>Psicólogo esp. SST</t>
  </si>
  <si>
    <t>MATRIZ DE IDENTIFICACIÓN DE PELIGROS, EVALUACIÓN Y VALORACIÓN DEL RIESGO / INVENTARIOS</t>
  </si>
  <si>
    <t>PAGINA:  6</t>
  </si>
  <si>
    <t>JEFE DE BODEGA E INVENTARIOS</t>
  </si>
  <si>
    <t>Custodiar el inventario de materiales, productos y repuestos de JAKO IMPORTACIONES SAS y realizar compras de material para la operación.</t>
  </si>
  <si>
    <t>Sitio de trabajo/Planta</t>
  </si>
  <si>
    <t>Ruido generado por ambiente de trabajo</t>
  </si>
  <si>
    <t xml:space="preserve"> Estrés, disminución de la concentración, alteración del sueño</t>
  </si>
  <si>
    <t>Hipoacusia</t>
  </si>
  <si>
    <t xml:space="preserve">Uso de protectores auditivos </t>
  </si>
  <si>
    <t>Entregar y hacer seguimiento al uso de equipos de protección auditiva (EPP).</t>
  </si>
  <si>
    <t>Trabajos de escritorio</t>
  </si>
  <si>
    <t xml:space="preserve">Silla de trabajo con espaldar, descansa brazos, apoya pies, escritorios a la medida. </t>
  </si>
  <si>
    <t>Implementar pausas activas cada 2 horas para evitar posturas prolongadas.</t>
  </si>
  <si>
    <t xml:space="preserve">Mouse ergonómicos. </t>
  </si>
  <si>
    <t>Realizar estudios de puestos de trabajo para asegurar una correcta disposición de los equipos de digitación.
Sensibilización sobre técnicas de digitación ergonómica y uso adecuado del mouse.</t>
  </si>
  <si>
    <t xml:space="preserve">Uso de elementos corto punzantes propios de oficinas y bisturí. </t>
  </si>
  <si>
    <t>Cortes</t>
  </si>
  <si>
    <t xml:space="preserve">Sensibilización en el uso de elementos manuales de corte (bisturí). </t>
  </si>
  <si>
    <t>Sustituir los ganchos legajadores metálicos por alternativas plásticas seguras.</t>
  </si>
  <si>
    <t>ALMACENISTA Y AYUDANTE</t>
  </si>
  <si>
    <t xml:space="preserve">Recepcion de material, verificar por medio de conteos las existencias de materiales de entradas y salidas y almacenar materia prima. </t>
  </si>
  <si>
    <t>Ajustar la iluminación de las pantallas de los computadores para evitar brillo excesivo. Sensibilización sobre cuidado de los ojos</t>
  </si>
  <si>
    <t>Uso de protectores auditivos</t>
  </si>
  <si>
    <t>Proveer protectores auditivos a los empleados que trabajan en las áreas de mayor exposición a ruido.</t>
  </si>
  <si>
    <t xml:space="preserve">Postura (prologada
mantenida, forzada) </t>
  </si>
  <si>
    <t>Postura de pie durante cargue y descargue y almacenamiento de material</t>
  </si>
  <si>
    <t>Lesiones osteomusculares de diversa magnitud y severidad</t>
  </si>
  <si>
    <t>Pausas activas</t>
  </si>
  <si>
    <t xml:space="preserve">Diseño del SVE para prevención de desordenes musculo esqueléticos
Capacitación en manipulación de cargas e higiene postural 
 Exámenes médicos periódicos con énfasis osteomuscular
</t>
  </si>
  <si>
    <t>Movimientos repetitivos por almacenamiento, cargue y descargue</t>
  </si>
  <si>
    <t>Locativo</t>
  </si>
  <si>
    <t>Caidas al mismo nivel</t>
  </si>
  <si>
    <t>Posibilidad de caídas durante el desplazamiento en el almacén</t>
  </si>
  <si>
    <t>Caidas, cortes.</t>
  </si>
  <si>
    <t>Heridas y/o traumatismos de diversa magnitud y severidad</t>
  </si>
  <si>
    <t>Demarcacion de zonas</t>
  </si>
  <si>
    <t>Botas de seguridad</t>
  </si>
  <si>
    <t>Instalar señales de advertencia y marcar rutas seguras para el desplazamiento en el almacén.</t>
  </si>
  <si>
    <t>Condiciones inadecuadas de orden y aseo</t>
  </si>
  <si>
    <t>Material que obstaculiza el desplazamiento en el almacén</t>
  </si>
  <si>
    <t>Jornadas de orden y aseo</t>
  </si>
  <si>
    <t>Diseño de programa de orden y aseo.
Capacitación observación de actos y condiciones inseguras.
Jornadas de orden y aseo</t>
  </si>
  <si>
    <t>Quimico</t>
  </si>
  <si>
    <t>Exposición a líquidos (nieblas y rocíos)</t>
  </si>
  <si>
    <t xml:space="preserve">Contacto con materias primas en almacenamiento y disposicion de residuos </t>
  </si>
  <si>
    <t xml:space="preserve">Intoxicación </t>
  </si>
  <si>
    <t>Rotulación de materiales</t>
  </si>
  <si>
    <t>EPP</t>
  </si>
  <si>
    <t xml:space="preserve">Intoxicación, lesiones de diversa magnitud y severidad. </t>
  </si>
  <si>
    <t>Kit de derrames</t>
  </si>
  <si>
    <t xml:space="preserve">Verificación de las hojas de seguridad de los productos químicos
Capacitación en riesgo químico
Programa de gestión del riesgo químico
    Exámenes ocupacionales   </t>
  </si>
  <si>
    <t>Uso de guantes, gafas, protector respiratorio</t>
  </si>
  <si>
    <t xml:space="preserve">Implementación programa de riesgo químico
Verificación a la rotulación de los envases de los productos químicos SGA            </t>
  </si>
  <si>
    <t>Cableado de maquinaria y equipos</t>
  </si>
  <si>
    <t>Campañas de autocuidado para la prevención de lesiones en actividades asociadas con peligro eléctrico.
Inspecciones de seguridad</t>
  </si>
  <si>
    <t>MATRIZ DE IDENTIFICACIÓN DE PELIGROS, EVALUACIÓN Y VALORACIÓN DEL RIESGO / CONTABILIDAD</t>
  </si>
  <si>
    <t>Registro, revision, control de información administrativa, contable y comercial de la compañía.</t>
  </si>
  <si>
    <t>Capacitación sobre el cuidado de los ojos y manejo del brillo en computadores.</t>
  </si>
  <si>
    <t>Capacitación sobre higiene postural y pausas activas.</t>
  </si>
  <si>
    <t>Campaña cuidado de manos</t>
  </si>
  <si>
    <t>NO</t>
  </si>
  <si>
    <t>Papeleria, carpetas y elementos de oficina  dispersos sobre puestos de trabajo</t>
  </si>
  <si>
    <t>Disminución de la imagen y de la productividad. Se  potencian accidentes como lesiones superficiales, heridas de poca profundidad.</t>
  </si>
  <si>
    <t>Caidas</t>
  </si>
  <si>
    <t>Jornadas de orden y limpiza, capacitación y firmas de compromisos</t>
  </si>
  <si>
    <t>Verificación y canalización del cableado expuesto.</t>
  </si>
  <si>
    <t>Área de Mantenimiento.</t>
  </si>
  <si>
    <t>Diseño e implementación del programa de gestión de riesgos psicosociales y capacitación en manejo del estrés.</t>
  </si>
  <si>
    <t>Psicólogo organizacional / SST.</t>
  </si>
  <si>
    <t>Actualizar y socializar el plan de emergencias para el personal, realizar simulacros y capacitaciones.</t>
  </si>
  <si>
    <t>Brigadas de emergencia / SST</t>
  </si>
  <si>
    <t>CONTROL DE CAMBIOS</t>
  </si>
  <si>
    <t>Versión</t>
  </si>
  <si>
    <t>Fecha</t>
  </si>
  <si>
    <t>Elaboró</t>
  </si>
  <si>
    <t>SG-HSE</t>
  </si>
  <si>
    <t xml:space="preserve">Actualizaciones </t>
  </si>
  <si>
    <t>Revisión</t>
  </si>
  <si>
    <t>Actualizada</t>
  </si>
  <si>
    <t>Actualización</t>
  </si>
  <si>
    <t xml:space="preserve">Postura (prologada mantenida, forzada, antigravitacionales) </t>
  </si>
  <si>
    <t xml:space="preserve">Iluminación (luz visible por exceso o deficiencia) </t>
  </si>
  <si>
    <t>JEFE DE MANTENIMIENTO</t>
  </si>
  <si>
    <t>Si</t>
  </si>
  <si>
    <t>CONTADOR JEFE Y ASISTENTES 
DE CONTABILIDAD</t>
  </si>
  <si>
    <t>Diagnóstico y revisión de vehículos: Inspección detallada de sistemas del vehículo</t>
  </si>
  <si>
    <t>Área de diagnóstico</t>
  </si>
  <si>
    <t>Rutinaria</t>
  </si>
  <si>
    <t>Golpes, atrapamientos, caída de objetos</t>
  </si>
  <si>
    <t>Atrapamiento de manos o golpes durante inspección de componentes mecánicos</t>
  </si>
  <si>
    <t>Fracturas, contusiones, lesiones musculoesqueléticas</t>
  </si>
  <si>
    <t>Partes móviles del vehículo</t>
  </si>
  <si>
    <t>Herramientas manuales y equipos de diagnóstico</t>
  </si>
  <si>
    <t>Técnicos de diagnóstico</t>
  </si>
  <si>
    <t>Fractura</t>
  </si>
  <si>
    <t>No</t>
  </si>
  <si>
    <t>Capacitación en procedimientos seguros</t>
  </si>
  <si>
    <t>Analista SST</t>
  </si>
  <si>
    <t>15/06/2026</t>
  </si>
  <si>
    <t>(uso de equipos de bloqueo y seguridad)</t>
  </si>
  <si>
    <t>(procedimientos seguros, señalización)</t>
  </si>
  <si>
    <t>guantes, gafas de seguridad</t>
  </si>
  <si>
    <t>Reparación de sistemas y reemplazo de piezas</t>
  </si>
  <si>
    <t>Área de mantenimiento</t>
  </si>
  <si>
    <t>Mecánico / Eléctrico</t>
  </si>
  <si>
    <t>Cortes, descarga eléctrica, golpes</t>
  </si>
  <si>
    <t>Lesiones por herramientas manuales o contacto eléctrico</t>
  </si>
  <si>
    <t>Heridas, quemaduras</t>
  </si>
  <si>
    <t>Herramientas eléctricas, cables eléctricos</t>
  </si>
  <si>
    <t>Puestos de reparación</t>
  </si>
  <si>
    <t>Quemadura</t>
  </si>
  <si>
    <t>Sí (protección de equipos eléctricos)</t>
  </si>
  <si>
    <t>Sí (procedimientos y revisiones eléctricas)</t>
  </si>
  <si>
    <t>Sí (guantes dieléctricos, gafas)</t>
  </si>
  <si>
    <t>Revisión periódica de herramientas eléctricas</t>
  </si>
  <si>
    <t xml:space="preserve">Mecánicos </t>
  </si>
  <si>
    <t>Cambio de aceite y filtros, revisión de fluidos</t>
  </si>
  <si>
    <t>Químico / Mecánico</t>
  </si>
  <si>
    <t>Exposición a aceites, manipulación de cargas</t>
  </si>
  <si>
    <t>Derrame de fluidos y esfuerzo físico al manipular piezas</t>
  </si>
  <si>
    <t>Dermatitis, lumbalgias</t>
  </si>
  <si>
    <t>Aceites y fluidos del vehículo</t>
  </si>
  <si>
    <t>Superficies de trabajo</t>
  </si>
  <si>
    <t>Técnicos de mantenimiento</t>
  </si>
  <si>
    <t>Dermatitis</t>
  </si>
  <si>
    <t>Sí (sustitución de productos menos tóxicos)</t>
  </si>
  <si>
    <t>Sí (bandejas de recolección de fluidos)</t>
  </si>
  <si>
    <t>Sí (procedimientos y capacitación)</t>
  </si>
  <si>
    <t>Sí (guantes, overoles)</t>
  </si>
  <si>
    <t>Capacitación en manejo de fluidos</t>
  </si>
  <si>
    <t>OPERARIO DE DE MANTENIMIENTO</t>
  </si>
  <si>
    <t>Prueba de funcionamiento</t>
  </si>
  <si>
    <t>Zona de pruebas</t>
  </si>
  <si>
    <t>Mecánico / Vehicular</t>
  </si>
  <si>
    <t>Atropellamiento, choques</t>
  </si>
  <si>
    <t>Colisión de vehículos durante pruebas</t>
  </si>
  <si>
    <t>Contusiones, lesiones graves</t>
  </si>
  <si>
    <t>Movimientos de vehículos</t>
  </si>
  <si>
    <t>Área de circulación</t>
  </si>
  <si>
    <t>Conductores y operarios</t>
  </si>
  <si>
    <t>Sí (barreras físicas, demarcación)</t>
  </si>
  <si>
    <t>Sí (procedimientos, señalización)</t>
  </si>
  <si>
    <t>Sí (chalecos reflectivos)</t>
  </si>
  <si>
    <t>Demarcación de zonas de pruebas</t>
  </si>
  <si>
    <t>Entrega de vehículo al cliente</t>
  </si>
  <si>
    <t>Zona de entrega</t>
  </si>
  <si>
    <t>Psicosocial / Vehicular</t>
  </si>
  <si>
    <t>Estrés por presión de tiempos, riesgo vehicular menor</t>
  </si>
  <si>
    <t>Atropellamiento leve, estrés por cumplimiento de tiempos</t>
  </si>
  <si>
    <t>Fatiga, accidentes menores</t>
  </si>
  <si>
    <t>Entorno de entrega de vehículos</t>
  </si>
  <si>
    <t>Zona externa</t>
  </si>
  <si>
    <t>Asesores y clientes</t>
  </si>
  <si>
    <t>Muy bajo</t>
  </si>
  <si>
    <t>Lesión leve</t>
  </si>
  <si>
    <t>Sí (protocolos de entrega, señalización)</t>
  </si>
  <si>
    <t>Sí (chalecos reflectivos si aplica)</t>
  </si>
  <si>
    <t>Charlas de concientización y pausas activas</t>
  </si>
  <si>
    <t>Taller - superficies de trabajo y almacenamiento</t>
  </si>
  <si>
    <t>Orden y limpieza de áreas</t>
  </si>
  <si>
    <t>Organización de tareas, control de tiempos</t>
  </si>
  <si>
    <t>Áreas administrativas y operativas</t>
  </si>
  <si>
    <t>Presencia de fenómenos naturales</t>
  </si>
  <si>
    <t>Todo el taller (instalaciones internas y externas)</t>
  </si>
  <si>
    <t>Levantamiento de piezas, motores, herramientas</t>
  </si>
  <si>
    <t>Ingreso y salida de personas, recepción de clientes, ingreso de proveedores</t>
  </si>
  <si>
    <t>Elaborado por:</t>
  </si>
  <si>
    <t>Revisado por:</t>
  </si>
  <si>
    <t>Aprobado por:</t>
  </si>
  <si>
    <r>
      <t>Nombre:</t>
    </r>
    <r>
      <rPr>
        <sz val="10"/>
        <color rgb="FF000000"/>
        <rFont val="Arial"/>
        <family val="2"/>
      </rPr>
      <t xml:space="preserve"> Diana Gamboa</t>
    </r>
  </si>
  <si>
    <r>
      <t>Cargo:</t>
    </r>
    <r>
      <rPr>
        <sz val="10"/>
        <color rgb="FF000000"/>
        <rFont val="Arial"/>
        <family val="2"/>
      </rPr>
      <t xml:space="preserve"> Analista del SG-SST</t>
    </r>
  </si>
  <si>
    <r>
      <t>Fecha:</t>
    </r>
    <r>
      <rPr>
        <sz val="10"/>
        <color rgb="FF000000"/>
        <rFont val="Arial"/>
        <family val="2"/>
      </rPr>
      <t>13/01/2024</t>
    </r>
  </si>
  <si>
    <r>
      <t xml:space="preserve">Fecha: </t>
    </r>
    <r>
      <rPr>
        <sz val="10"/>
        <color theme="1"/>
        <rFont val="Arial"/>
        <family val="2"/>
      </rPr>
      <t>13/01/2024</t>
    </r>
  </si>
  <si>
    <r>
      <t>Nombre:</t>
    </r>
    <r>
      <rPr>
        <sz val="10"/>
        <color rgb="FF000000"/>
        <rFont val="Arial"/>
        <family val="2"/>
      </rPr>
      <t xml:space="preserve"> Miguel Millán</t>
    </r>
  </si>
  <si>
    <r>
      <t>Cargo:</t>
    </r>
    <r>
      <rPr>
        <sz val="10"/>
        <color rgb="FF000000"/>
        <rFont val="Arial"/>
        <family val="2"/>
      </rPr>
      <t xml:space="preserve"> Gerente</t>
    </r>
  </si>
  <si>
    <r>
      <t xml:space="preserve">Cargo: </t>
    </r>
    <r>
      <rPr>
        <sz val="10"/>
        <color rgb="FF000000"/>
        <rFont val="Arial"/>
        <family val="2"/>
      </rPr>
      <t>Representante Legal</t>
    </r>
  </si>
  <si>
    <t>PAGINA:  4</t>
  </si>
  <si>
    <t xml:space="preserve">Elaboración de documento Matriz de peligros </t>
  </si>
  <si>
    <r>
      <t xml:space="preserve">Nombre: </t>
    </r>
    <r>
      <rPr>
        <sz val="10"/>
        <color rgb="FF000000"/>
        <rFont val="Arial"/>
        <family val="2"/>
      </rPr>
      <t>Jaime Camargo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</si>
</sst>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205867"/>
      <name val="Century Gothic"/>
      <family val="2"/>
    </font>
    <font>
      <sz val="11"/>
      <name val="Calibri"/>
      <family val="2"/>
    </font>
    <font>
      <b/>
      <sz val="11"/>
      <color rgb="FF205867"/>
      <name val="Century Gothic"/>
      <family val="2"/>
    </font>
    <font>
      <i/>
      <sz val="11"/>
      <color rgb="FF205867"/>
      <name val="Century Gothic"/>
      <family val="2"/>
    </font>
    <font>
      <b/>
      <sz val="16"/>
      <color theme="0"/>
      <name val="Century Gothic"/>
      <family val="2"/>
    </font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2"/>
      <color theme="1"/>
      <name val="Century Gothic"/>
      <family val="2"/>
    </font>
    <font>
      <sz val="12"/>
      <color rgb="FF00B050"/>
      <name val="Century Gothic"/>
      <family val="2"/>
    </font>
    <font>
      <sz val="11"/>
      <color rgb="FF00B05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20"/>
      <color theme="1"/>
      <name val="Calibri"/>
      <family val="2"/>
    </font>
    <font>
      <b/>
      <sz val="11"/>
      <color theme="1"/>
      <name val="Calibri"/>
      <family val="2"/>
    </font>
    <font>
      <sz val="16"/>
      <color theme="1"/>
      <name val="Calibri"/>
      <family val="2"/>
    </font>
    <font>
      <sz val="1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E36C09"/>
        <bgColor rgb="FFE36C09"/>
      </patternFill>
    </fill>
    <fill>
      <patternFill patternType="solid">
        <fgColor rgb="FFB8CCE4"/>
        <bgColor rgb="FFB8CCE4"/>
      </patternFill>
    </fill>
    <fill>
      <patternFill patternType="solid">
        <fgColor rgb="FFDAEEF3"/>
        <bgColor rgb="FFDAEEF3"/>
      </patternFill>
    </fill>
    <fill>
      <patternFill patternType="solid">
        <fgColor rgb="FFBFBFBF"/>
        <bgColor rgb="FFBFBFBF"/>
      </patternFill>
    </fill>
    <fill>
      <patternFill patternType="solid">
        <fgColor rgb="FFD99594"/>
        <bgColor rgb="FFD99594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BE5F1"/>
        <bgColor rgb="FFDBE5F1"/>
      </patternFill>
    </fill>
    <fill>
      <patternFill patternType="solid">
        <fgColor theme="4"/>
        <bgColor theme="4"/>
      </patternFill>
    </fill>
    <fill>
      <patternFill patternType="solid">
        <fgColor rgb="FFD8D8D8"/>
        <bgColor rgb="FFD8D8D8"/>
      </patternFill>
    </fill>
    <fill>
      <patternFill patternType="solid">
        <fgColor rgb="FFC6D9F0"/>
        <bgColor rgb="FFC6D9F0"/>
      </patternFill>
    </fill>
  </fills>
  <borders count="8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/>
      <bottom/>
      <diagonal/>
    </border>
    <border>
      <left style="double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2" borderId="1" xfId="0" applyFont="1" applyFill="1" applyBorder="1"/>
    <xf numFmtId="14" fontId="5" fillId="2" borderId="1" xfId="0" applyNumberFormat="1" applyFont="1" applyFill="1" applyBorder="1"/>
    <xf numFmtId="0" fontId="6" fillId="2" borderId="1" xfId="0" applyFont="1" applyFill="1" applyBorder="1" applyAlignment="1">
      <alignment horizontal="right"/>
    </xf>
    <xf numFmtId="0" fontId="2" fillId="4" borderId="1" xfId="0" applyFont="1" applyFill="1" applyBorder="1"/>
    <xf numFmtId="0" fontId="8" fillId="5" borderId="1" xfId="0" applyFont="1" applyFill="1" applyBorder="1" applyAlignment="1">
      <alignment vertical="center"/>
    </xf>
    <xf numFmtId="0" fontId="9" fillId="5" borderId="1" xfId="0" applyFont="1" applyFill="1" applyBorder="1"/>
    <xf numFmtId="0" fontId="2" fillId="5" borderId="1" xfId="0" applyFont="1" applyFill="1" applyBorder="1"/>
    <xf numFmtId="0" fontId="7" fillId="3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2" fillId="5" borderId="1" xfId="0" applyFont="1" applyFill="1" applyBorder="1"/>
    <xf numFmtId="0" fontId="13" fillId="7" borderId="2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wrapText="1"/>
    </xf>
    <xf numFmtId="0" fontId="13" fillId="0" borderId="29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4" fillId="0" borderId="21" xfId="0" applyFont="1" applyBorder="1" applyAlignment="1">
      <alignment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top" wrapText="1"/>
    </xf>
    <xf numFmtId="0" fontId="14" fillId="8" borderId="32" xfId="0" applyFont="1" applyFill="1" applyBorder="1" applyAlignment="1">
      <alignment horizontal="center" vertical="center" wrapText="1"/>
    </xf>
    <xf numFmtId="0" fontId="14" fillId="9" borderId="32" xfId="0" applyFont="1" applyFill="1" applyBorder="1" applyAlignment="1">
      <alignment horizontal="center" vertical="center" wrapText="1"/>
    </xf>
    <xf numFmtId="0" fontId="14" fillId="9" borderId="33" xfId="0" applyFont="1" applyFill="1" applyBorder="1" applyAlignment="1">
      <alignment horizontal="center" vertical="center" wrapText="1"/>
    </xf>
    <xf numFmtId="0" fontId="14" fillId="10" borderId="33" xfId="0" applyFont="1" applyFill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top" wrapText="1"/>
    </xf>
    <xf numFmtId="0" fontId="14" fillId="10" borderId="37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top" wrapText="1"/>
    </xf>
    <xf numFmtId="0" fontId="13" fillId="6" borderId="2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left" wrapText="1"/>
    </xf>
    <xf numFmtId="0" fontId="14" fillId="5" borderId="1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4" fillId="0" borderId="2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/>
    </xf>
    <xf numFmtId="0" fontId="14" fillId="11" borderId="21" xfId="0" applyFont="1" applyFill="1" applyBorder="1" applyAlignment="1">
      <alignment horizontal="center" vertical="center" wrapText="1"/>
    </xf>
    <xf numFmtId="16" fontId="13" fillId="6" borderId="21" xfId="0" applyNumberFormat="1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vertical="top" wrapText="1"/>
    </xf>
    <xf numFmtId="0" fontId="13" fillId="10" borderId="21" xfId="0" applyFont="1" applyFill="1" applyBorder="1" applyAlignment="1">
      <alignment vertical="top" wrapText="1"/>
    </xf>
    <xf numFmtId="0" fontId="13" fillId="0" borderId="21" xfId="0" applyFont="1" applyBorder="1" applyAlignment="1">
      <alignment vertical="top" wrapText="1"/>
    </xf>
    <xf numFmtId="0" fontId="13" fillId="13" borderId="21" xfId="0" applyFont="1" applyFill="1" applyBorder="1" applyAlignment="1">
      <alignment vertical="top" wrapText="1"/>
    </xf>
    <xf numFmtId="0" fontId="2" fillId="12" borderId="1" xfId="0" applyFont="1" applyFill="1" applyBorder="1"/>
    <xf numFmtId="0" fontId="2" fillId="0" borderId="0" xfId="0" applyFont="1"/>
    <xf numFmtId="0" fontId="15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9" fillId="0" borderId="0" xfId="0" applyFont="1"/>
    <xf numFmtId="0" fontId="2" fillId="0" borderId="53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14" fontId="2" fillId="0" borderId="5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4" fontId="2" fillId="0" borderId="56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14" fontId="2" fillId="0" borderId="61" xfId="0" applyNumberFormat="1" applyFont="1" applyBorder="1" applyAlignment="1">
      <alignment horizontal="center" vertical="center" wrapText="1"/>
    </xf>
    <xf numFmtId="14" fontId="2" fillId="0" borderId="62" xfId="0" applyNumberFormat="1" applyFont="1" applyBorder="1" applyAlignment="1">
      <alignment horizontal="center" vertical="center" wrapText="1"/>
    </xf>
    <xf numFmtId="14" fontId="2" fillId="0" borderId="6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14" fontId="2" fillId="0" borderId="67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14" fontId="22" fillId="0" borderId="21" xfId="0" applyNumberFormat="1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4" fillId="0" borderId="69" xfId="0" applyFont="1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2" fillId="0" borderId="69" xfId="0" applyFont="1" applyBorder="1" applyAlignment="1">
      <alignment horizontal="center" vertical="center" wrapText="1"/>
    </xf>
    <xf numFmtId="0" fontId="4" fillId="0" borderId="71" xfId="0" applyFont="1" applyBorder="1" applyAlignment="1">
      <alignment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0" fillId="0" borderId="74" xfId="0" applyBorder="1" applyAlignment="1">
      <alignment vertical="center" wrapText="1"/>
    </xf>
    <xf numFmtId="0" fontId="2" fillId="0" borderId="76" xfId="0" applyFont="1" applyBorder="1" applyAlignment="1">
      <alignment horizontal="center" vertical="center" wrapText="1"/>
    </xf>
    <xf numFmtId="0" fontId="0" fillId="0" borderId="76" xfId="0" applyBorder="1" applyAlignment="1">
      <alignment vertical="center" wrapText="1"/>
    </xf>
    <xf numFmtId="0" fontId="0" fillId="0" borderId="69" xfId="0" applyBorder="1" applyAlignment="1">
      <alignment horizontal="center" vertical="center" wrapText="1"/>
    </xf>
    <xf numFmtId="14" fontId="2" fillId="0" borderId="69" xfId="0" applyNumberFormat="1" applyFont="1" applyBorder="1" applyAlignment="1">
      <alignment horizontal="center" vertical="center" wrapText="1"/>
    </xf>
    <xf numFmtId="14" fontId="2" fillId="0" borderId="74" xfId="0" applyNumberFormat="1" applyFont="1" applyBorder="1" applyAlignment="1">
      <alignment horizontal="center" vertical="center" wrapText="1"/>
    </xf>
    <xf numFmtId="14" fontId="2" fillId="0" borderId="77" xfId="0" applyNumberFormat="1" applyFont="1" applyBorder="1" applyAlignment="1">
      <alignment horizontal="center" vertical="center" wrapText="1"/>
    </xf>
    <xf numFmtId="0" fontId="2" fillId="0" borderId="84" xfId="0" applyFont="1" applyBorder="1" applyAlignment="1">
      <alignment vertical="center" wrapText="1"/>
    </xf>
    <xf numFmtId="0" fontId="2" fillId="0" borderId="84" xfId="0" applyFont="1" applyBorder="1" applyAlignment="1">
      <alignment horizontal="center" vertical="center" wrapText="1"/>
    </xf>
    <xf numFmtId="14" fontId="2" fillId="0" borderId="85" xfId="0" applyNumberFormat="1" applyFont="1" applyBorder="1" applyAlignment="1">
      <alignment horizontal="center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0" fillId="0" borderId="0" xfId="0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11" fillId="0" borderId="11" xfId="0" applyFont="1" applyBorder="1" applyAlignment="1">
      <alignment horizontal="center" vertical="center" wrapText="1"/>
    </xf>
    <xf numFmtId="0" fontId="4" fillId="0" borderId="11" xfId="0" applyFont="1" applyBorder="1"/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4" fillId="0" borderId="19" xfId="0" applyFont="1" applyBorder="1"/>
    <xf numFmtId="0" fontId="8" fillId="0" borderId="16" xfId="0" applyFont="1" applyBorder="1" applyAlignment="1">
      <alignment vertical="center" wrapText="1"/>
    </xf>
    <xf numFmtId="0" fontId="4" fillId="0" borderId="22" xfId="0" applyFont="1" applyBorder="1"/>
    <xf numFmtId="0" fontId="11" fillId="0" borderId="16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5" xfId="0" applyFont="1" applyBorder="1"/>
    <xf numFmtId="0" fontId="7" fillId="3" borderId="10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10" fillId="3" borderId="16" xfId="0" applyFont="1" applyFill="1" applyBorder="1" applyAlignment="1">
      <alignment horizontal="center" vertical="center" textRotation="255" wrapText="1"/>
    </xf>
    <xf numFmtId="0" fontId="4" fillId="0" borderId="20" xfId="0" applyFont="1" applyBorder="1"/>
    <xf numFmtId="0" fontId="7" fillId="3" borderId="17" xfId="0" applyFont="1" applyFill="1" applyBorder="1" applyAlignment="1">
      <alignment horizontal="center" vertical="center" wrapText="1"/>
    </xf>
    <xf numFmtId="0" fontId="4" fillId="0" borderId="18" xfId="0" applyFont="1" applyBorder="1"/>
    <xf numFmtId="0" fontId="8" fillId="0" borderId="17" xfId="0" applyFont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8" xfId="0" applyFont="1" applyBorder="1"/>
    <xf numFmtId="0" fontId="4" fillId="0" borderId="29" xfId="0" applyFont="1" applyBorder="1"/>
    <xf numFmtId="0" fontId="13" fillId="6" borderId="25" xfId="0" applyFont="1" applyFill="1" applyBorder="1" applyAlignment="1">
      <alignment horizontal="center" vertical="center" wrapText="1"/>
    </xf>
    <xf numFmtId="0" fontId="4" fillId="0" borderId="26" xfId="0" applyFont="1" applyBorder="1"/>
    <xf numFmtId="0" fontId="4" fillId="0" borderId="27" xfId="0" applyFont="1" applyBorder="1"/>
    <xf numFmtId="0" fontId="14" fillId="0" borderId="17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center" vertical="center" wrapText="1"/>
    </xf>
    <xf numFmtId="0" fontId="4" fillId="0" borderId="34" xfId="0" applyFont="1" applyBorder="1"/>
    <xf numFmtId="0" fontId="4" fillId="0" borderId="35" xfId="0" applyFont="1" applyBorder="1"/>
    <xf numFmtId="0" fontId="13" fillId="6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wrapText="1"/>
    </xf>
    <xf numFmtId="0" fontId="13" fillId="6" borderId="17" xfId="0" applyFont="1" applyFill="1" applyBorder="1" applyAlignment="1">
      <alignment horizontal="center" vertical="top" wrapText="1"/>
    </xf>
    <xf numFmtId="0" fontId="14" fillId="11" borderId="17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top" wrapText="1"/>
    </xf>
    <xf numFmtId="0" fontId="13" fillId="7" borderId="17" xfId="0" applyFont="1" applyFill="1" applyBorder="1" applyAlignment="1">
      <alignment horizontal="center" vertical="top" wrapText="1"/>
    </xf>
    <xf numFmtId="0" fontId="13" fillId="12" borderId="16" xfId="0" applyFont="1" applyFill="1" applyBorder="1" applyAlignment="1">
      <alignment vertical="center" wrapText="1"/>
    </xf>
    <xf numFmtId="0" fontId="20" fillId="16" borderId="49" xfId="0" applyFont="1" applyFill="1" applyBorder="1" applyAlignment="1">
      <alignment horizontal="center" vertical="center" wrapText="1"/>
    </xf>
    <xf numFmtId="0" fontId="4" fillId="0" borderId="50" xfId="0" applyFont="1" applyBorder="1"/>
    <xf numFmtId="0" fontId="20" fillId="2" borderId="49" xfId="0" applyFont="1" applyFill="1" applyBorder="1" applyAlignment="1">
      <alignment horizontal="center" vertical="center" textRotation="90" wrapText="1"/>
    </xf>
    <xf numFmtId="0" fontId="20" fillId="16" borderId="49" xfId="0" applyFont="1" applyFill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/>
    </xf>
    <xf numFmtId="0" fontId="4" fillId="0" borderId="40" xfId="0" applyFont="1" applyBorder="1"/>
    <xf numFmtId="0" fontId="4" fillId="0" borderId="41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15" fillId="0" borderId="39" xfId="0" applyFont="1" applyBorder="1" applyAlignment="1">
      <alignment horizontal="center" vertical="center"/>
    </xf>
    <xf numFmtId="0" fontId="16" fillId="0" borderId="39" xfId="0" applyFont="1" applyBorder="1" applyAlignment="1">
      <alignment horizontal="left" vertical="center"/>
    </xf>
    <xf numFmtId="0" fontId="17" fillId="14" borderId="39" xfId="0" applyFont="1" applyFill="1" applyBorder="1" applyAlignment="1">
      <alignment horizontal="center" vertical="center" wrapText="1"/>
    </xf>
    <xf numFmtId="0" fontId="20" fillId="15" borderId="46" xfId="0" applyFont="1" applyFill="1" applyBorder="1" applyAlignment="1">
      <alignment horizontal="center" vertical="center" wrapText="1"/>
    </xf>
    <xf numFmtId="0" fontId="4" fillId="0" borderId="47" xfId="0" applyFont="1" applyBorder="1"/>
    <xf numFmtId="0" fontId="4" fillId="0" borderId="48" xfId="0" applyFont="1" applyBorder="1"/>
    <xf numFmtId="0" fontId="16" fillId="2" borderId="39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 wrapText="1"/>
    </xf>
    <xf numFmtId="14" fontId="2" fillId="0" borderId="39" xfId="0" applyNumberFormat="1" applyFont="1" applyBorder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4" fillId="0" borderId="59" xfId="0" applyFont="1" applyBorder="1"/>
    <xf numFmtId="0" fontId="2" fillId="0" borderId="20" xfId="0" applyFont="1" applyBorder="1" applyAlignment="1">
      <alignment horizontal="center" vertical="center" wrapText="1"/>
    </xf>
    <xf numFmtId="0" fontId="16" fillId="17" borderId="51" xfId="0" applyFont="1" applyFill="1" applyBorder="1" applyAlignment="1">
      <alignment horizontal="center" vertical="center" textRotation="255" wrapText="1"/>
    </xf>
    <xf numFmtId="0" fontId="4" fillId="0" borderId="55" xfId="0" applyFont="1" applyBorder="1"/>
    <xf numFmtId="0" fontId="4" fillId="0" borderId="58" xfId="0" applyFont="1" applyBorder="1"/>
    <xf numFmtId="0" fontId="16" fillId="17" borderId="68" xfId="0" applyFont="1" applyFill="1" applyBorder="1" applyAlignment="1">
      <alignment horizontal="center" vertical="center" textRotation="255" wrapText="1"/>
    </xf>
    <xf numFmtId="0" fontId="20" fillId="15" borderId="49" xfId="0" applyFont="1" applyFill="1" applyBorder="1" applyAlignment="1">
      <alignment horizontal="center" vertical="center" wrapText="1"/>
    </xf>
    <xf numFmtId="0" fontId="4" fillId="0" borderId="57" xfId="0" applyFont="1" applyBorder="1"/>
    <xf numFmtId="0" fontId="16" fillId="0" borderId="39" xfId="0" applyFont="1" applyBorder="1" applyAlignment="1">
      <alignment horizontal="center" vertical="center"/>
    </xf>
    <xf numFmtId="0" fontId="4" fillId="0" borderId="64" xfId="0" applyFont="1" applyBorder="1"/>
    <xf numFmtId="14" fontId="2" fillId="0" borderId="86" xfId="0" applyNumberFormat="1" applyFont="1" applyBorder="1" applyAlignment="1">
      <alignment horizontal="left" vertical="center"/>
    </xf>
    <xf numFmtId="14" fontId="2" fillId="0" borderId="81" xfId="0" applyNumberFormat="1" applyFont="1" applyBorder="1" applyAlignment="1">
      <alignment horizontal="left" vertical="center"/>
    </xf>
    <xf numFmtId="14" fontId="2" fillId="0" borderId="87" xfId="0" applyNumberFormat="1" applyFont="1" applyBorder="1" applyAlignment="1">
      <alignment horizontal="left" vertical="center"/>
    </xf>
    <xf numFmtId="14" fontId="2" fillId="0" borderId="78" xfId="0" applyNumberFormat="1" applyFont="1" applyBorder="1" applyAlignment="1">
      <alignment horizontal="left" vertical="center"/>
    </xf>
    <xf numFmtId="14" fontId="2" fillId="0" borderId="82" xfId="0" applyNumberFormat="1" applyFont="1" applyBorder="1" applyAlignment="1">
      <alignment horizontal="left" vertical="center"/>
    </xf>
    <xf numFmtId="14" fontId="2" fillId="0" borderId="88" xfId="0" applyNumberFormat="1" applyFont="1" applyBorder="1" applyAlignment="1">
      <alignment horizontal="left" vertical="center"/>
    </xf>
    <xf numFmtId="0" fontId="2" fillId="0" borderId="86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2" fillId="0" borderId="87" xfId="0" applyFont="1" applyBorder="1" applyAlignment="1">
      <alignment horizontal="left" vertical="center"/>
    </xf>
    <xf numFmtId="0" fontId="2" fillId="0" borderId="78" xfId="0" applyFont="1" applyBorder="1" applyAlignment="1">
      <alignment horizontal="left" vertical="center"/>
    </xf>
    <xf numFmtId="0" fontId="2" fillId="0" borderId="82" xfId="0" applyFont="1" applyBorder="1" applyAlignment="1">
      <alignment horizontal="left" vertical="center"/>
    </xf>
    <xf numFmtId="0" fontId="2" fillId="0" borderId="88" xfId="0" applyFont="1" applyBorder="1" applyAlignment="1">
      <alignment horizontal="left" vertical="center"/>
    </xf>
    <xf numFmtId="0" fontId="2" fillId="0" borderId="79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16" fillId="17" borderId="70" xfId="0" applyFont="1" applyFill="1" applyBorder="1" applyAlignment="1">
      <alignment horizontal="center" vertical="center" textRotation="255" wrapText="1"/>
    </xf>
    <xf numFmtId="0" fontId="16" fillId="17" borderId="73" xfId="0" applyFont="1" applyFill="1" applyBorder="1" applyAlignment="1">
      <alignment horizontal="center" vertical="center" textRotation="255" wrapText="1"/>
    </xf>
    <xf numFmtId="0" fontId="16" fillId="17" borderId="75" xfId="0" applyFont="1" applyFill="1" applyBorder="1" applyAlignment="1">
      <alignment horizontal="center" vertical="center" textRotation="255" wrapText="1"/>
    </xf>
    <xf numFmtId="0" fontId="16" fillId="17" borderId="83" xfId="0" applyFont="1" applyFill="1" applyBorder="1" applyAlignment="1">
      <alignment horizontal="center" vertical="center" textRotation="255" wrapText="1"/>
    </xf>
    <xf numFmtId="0" fontId="0" fillId="0" borderId="69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16" fillId="17" borderId="51" xfId="0" applyFont="1" applyFill="1" applyBorder="1" applyAlignment="1">
      <alignment vertical="center" textRotation="255" wrapText="1"/>
    </xf>
    <xf numFmtId="0" fontId="4" fillId="0" borderId="55" xfId="0" applyFont="1" applyBorder="1" applyAlignment="1">
      <alignment vertical="center"/>
    </xf>
    <xf numFmtId="0" fontId="4" fillId="0" borderId="68" xfId="0" applyFont="1" applyBorder="1" applyAlignment="1">
      <alignment vertical="center"/>
    </xf>
    <xf numFmtId="0" fontId="16" fillId="17" borderId="63" xfId="0" applyFont="1" applyFill="1" applyBorder="1" applyAlignment="1">
      <alignment horizontal="center" vertical="center" textRotation="255" wrapText="1"/>
    </xf>
    <xf numFmtId="0" fontId="4" fillId="0" borderId="66" xfId="0" applyFont="1" applyBorder="1"/>
    <xf numFmtId="0" fontId="2" fillId="0" borderId="55" xfId="0" applyFont="1" applyBorder="1" applyAlignment="1">
      <alignment horizontal="center" vertical="center" wrapText="1"/>
    </xf>
    <xf numFmtId="0" fontId="4" fillId="0" borderId="64" xfId="0" applyFont="1" applyBorder="1" applyAlignment="1">
      <alignment wrapText="1"/>
    </xf>
    <xf numFmtId="0" fontId="4" fillId="0" borderId="65" xfId="0" applyFont="1" applyBorder="1" applyAlignment="1">
      <alignment wrapText="1"/>
    </xf>
    <xf numFmtId="0" fontId="22" fillId="0" borderId="17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/>
    </xf>
    <xf numFmtId="0" fontId="21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3" fillId="0" borderId="39" xfId="0" applyFont="1" applyBorder="1" applyAlignment="1">
      <alignment vertical="top" wrapText="1"/>
    </xf>
    <xf numFmtId="0" fontId="23" fillId="0" borderId="40" xfId="0" applyFont="1" applyBorder="1" applyAlignment="1">
      <alignment vertical="top" wrapText="1"/>
    </xf>
    <xf numFmtId="0" fontId="23" fillId="0" borderId="41" xfId="0" applyFont="1" applyBorder="1" applyAlignment="1">
      <alignment vertical="top" wrapText="1"/>
    </xf>
    <xf numFmtId="0" fontId="23" fillId="0" borderId="64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43" xfId="0" applyFont="1" applyBorder="1" applyAlignment="1">
      <alignment vertical="top" wrapText="1"/>
    </xf>
    <xf numFmtId="0" fontId="24" fillId="0" borderId="64" xfId="0" applyFont="1" applyBorder="1" applyAlignment="1">
      <alignment wrapText="1"/>
    </xf>
    <xf numFmtId="0" fontId="24" fillId="0" borderId="9" xfId="0" applyFont="1" applyBorder="1" applyAlignment="1">
      <alignment wrapText="1"/>
    </xf>
    <xf numFmtId="0" fontId="24" fillId="0" borderId="43" xfId="0" applyFont="1" applyBorder="1" applyAlignment="1">
      <alignment wrapText="1"/>
    </xf>
    <xf numFmtId="0" fontId="23" fillId="0" borderId="64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23" fillId="0" borderId="43" xfId="0" applyFont="1" applyBorder="1" applyAlignment="1">
      <alignment wrapText="1"/>
    </xf>
    <xf numFmtId="0" fontId="24" fillId="0" borderId="66" xfId="0" applyFont="1" applyBorder="1" applyAlignment="1">
      <alignment vertical="center" wrapText="1"/>
    </xf>
    <xf numFmtId="0" fontId="24" fillId="0" borderId="45" xfId="0" applyFont="1" applyBorder="1" applyAlignment="1">
      <alignment vertical="center" wrapText="1"/>
    </xf>
    <xf numFmtId="0" fontId="24" fillId="0" borderId="32" xfId="0" applyFont="1" applyBorder="1" applyAlignment="1">
      <alignment vertical="center" wrapText="1"/>
    </xf>
  </cellXfs>
  <cellStyles count="1">
    <cellStyle name="Normal" xfId="0" builtinId="0"/>
  </cellStyles>
  <dxfs count="52">
    <dxf>
      <font>
        <color theme="1"/>
      </font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5050"/>
          <bgColor rgb="FFFF5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ont>
        <color theme="1"/>
      </font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5050"/>
          <bgColor rgb="FFFF5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ont>
        <color theme="1"/>
      </font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5050"/>
          <bgColor rgb="FFFF5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ont>
        <color theme="1"/>
      </font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5050"/>
          <bgColor rgb="FFFF5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4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ADMINISTRATIVO!A1"/><Relationship Id="rId2" Type="http://schemas.openxmlformats.org/officeDocument/2006/relationships/hyperlink" Target="#BODEGA!A1"/><Relationship Id="rId1" Type="http://schemas.openxmlformats.org/officeDocument/2006/relationships/hyperlink" Target="#COMERCIAL!A1"/><Relationship Id="rId5" Type="http://schemas.openxmlformats.org/officeDocument/2006/relationships/image" Target="../media/image1.png"/><Relationship Id="rId4" Type="http://schemas.openxmlformats.org/officeDocument/2006/relationships/hyperlink" Target="#MANTT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569595</xdr:colOff>
      <xdr:row>10</xdr:row>
      <xdr:rowOff>87630</xdr:rowOff>
    </xdr:from>
    <xdr:ext cx="2543175" cy="10096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69595" y="1939290"/>
          <a:ext cx="2543175" cy="1009650"/>
        </a:xfrm>
        <a:prstGeom prst="round2DiagRect">
          <a:avLst>
            <a:gd name="adj1" fmla="val 16667"/>
            <a:gd name="adj2" fmla="val 0"/>
          </a:avLst>
        </a:prstGeom>
        <a:gradFill>
          <a:gsLst>
            <a:gs pos="0">
              <a:srgbClr val="739573"/>
            </a:gs>
            <a:gs pos="50000">
              <a:srgbClr val="A6D8A6"/>
            </a:gs>
            <a:gs pos="100000">
              <a:srgbClr val="C8FFC8"/>
            </a:gs>
          </a:gsLst>
          <a:lin ang="8100000" scaled="0"/>
        </a:gradFill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 i="0">
              <a:solidFill>
                <a:srgbClr val="0070C0"/>
              </a:solidFill>
              <a:latin typeface="Century Gothic"/>
              <a:ea typeface="Century Gothic"/>
              <a:cs typeface="Century Gothic"/>
              <a:sym typeface="Century Gothic"/>
            </a:rPr>
            <a:t>PROCESOS</a:t>
          </a:r>
          <a:endParaRPr sz="1400"/>
        </a:p>
      </xdr:txBody>
    </xdr:sp>
    <xdr:clientData fLocksWithSheet="0"/>
  </xdr:oneCellAnchor>
  <xdr:oneCellAnchor>
    <xdr:from>
      <xdr:col>5</xdr:col>
      <xdr:colOff>470535</xdr:colOff>
      <xdr:row>15</xdr:row>
      <xdr:rowOff>171450</xdr:rowOff>
    </xdr:from>
    <xdr:ext cx="1076325" cy="3905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425315" y="2937510"/>
          <a:ext cx="1076325" cy="390525"/>
        </a:xfrm>
        <a:prstGeom prst="round2DiagRect">
          <a:avLst>
            <a:gd name="adj1" fmla="val 16667"/>
            <a:gd name="adj2" fmla="val 0"/>
          </a:avLst>
        </a:prstGeom>
        <a:solidFill>
          <a:srgbClr val="CCCCFF"/>
        </a:solidFill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70C0"/>
              </a:solidFill>
              <a:latin typeface="Century Gothic"/>
              <a:ea typeface="Century Gothic"/>
              <a:cs typeface="Century Gothic"/>
              <a:sym typeface="Century Gothic"/>
            </a:rPr>
            <a:t>COMERCIAL</a:t>
          </a:r>
          <a:endParaRPr sz="1400"/>
        </a:p>
      </xdr:txBody>
    </xdr:sp>
    <xdr:clientData fLocksWithSheet="0"/>
  </xdr:oneCellAnchor>
  <xdr:oneCellAnchor>
    <xdr:from>
      <xdr:col>7</xdr:col>
      <xdr:colOff>702945</xdr:colOff>
      <xdr:row>23</xdr:row>
      <xdr:rowOff>110490</xdr:rowOff>
    </xdr:from>
    <xdr:ext cx="1247775" cy="438150"/>
    <xdr:sp macro="" textlink="">
      <xdr:nvSpPr>
        <xdr:cNvPr id="8" name="Shap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242685" y="4385310"/>
          <a:ext cx="1247775" cy="438150"/>
        </a:xfrm>
        <a:prstGeom prst="round2DiagRect">
          <a:avLst>
            <a:gd name="adj1" fmla="val 16667"/>
            <a:gd name="adj2" fmla="val 0"/>
          </a:avLst>
        </a:prstGeom>
        <a:solidFill>
          <a:srgbClr val="CCFFCC"/>
        </a:solidFill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70C0"/>
              </a:solidFill>
              <a:latin typeface="Century Gothic"/>
              <a:ea typeface="Century Gothic"/>
              <a:cs typeface="Century Gothic"/>
              <a:sym typeface="Century Gothic"/>
            </a:rPr>
            <a:t>BODEGA</a:t>
          </a:r>
          <a:endParaRPr sz="1400"/>
        </a:p>
      </xdr:txBody>
    </xdr:sp>
    <xdr:clientData fLocksWithSheet="0"/>
  </xdr:oneCellAnchor>
  <xdr:oneCellAnchor>
    <xdr:from>
      <xdr:col>4</xdr:col>
      <xdr:colOff>342900</xdr:colOff>
      <xdr:row>12</xdr:row>
      <xdr:rowOff>15240</xdr:rowOff>
    </xdr:from>
    <xdr:ext cx="1478280" cy="466725"/>
    <xdr:sp macro="" textlink="">
      <xdr:nvSpPr>
        <xdr:cNvPr id="11" name="Shape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505200" y="2232660"/>
          <a:ext cx="1478280" cy="466725"/>
        </a:xfrm>
        <a:prstGeom prst="round2DiagRect">
          <a:avLst>
            <a:gd name="adj1" fmla="val 16667"/>
            <a:gd name="adj2" fmla="val 0"/>
          </a:avLst>
        </a:prstGeom>
        <a:solidFill>
          <a:srgbClr val="CCC0D9"/>
        </a:solidFill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70C0"/>
              </a:solidFill>
              <a:latin typeface="Century Gothic"/>
              <a:ea typeface="Century Gothic"/>
              <a:cs typeface="Century Gothic"/>
              <a:sym typeface="Century Gothic"/>
            </a:rPr>
            <a:t>ADMINISTRATIVO</a:t>
          </a:r>
          <a:endParaRPr sz="1400"/>
        </a:p>
      </xdr:txBody>
    </xdr:sp>
    <xdr:clientData fLocksWithSheet="0"/>
  </xdr:oneCellAnchor>
  <xdr:oneCellAnchor>
    <xdr:from>
      <xdr:col>1</xdr:col>
      <xdr:colOff>497205</xdr:colOff>
      <xdr:row>18</xdr:row>
      <xdr:rowOff>175260</xdr:rowOff>
    </xdr:from>
    <xdr:ext cx="1171575" cy="112395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282065" y="3489960"/>
          <a:ext cx="1171575" cy="1123950"/>
        </a:xfrm>
        <a:prstGeom prst="bevel">
          <a:avLst>
            <a:gd name="adj" fmla="val 12500"/>
          </a:avLst>
        </a:prstGeom>
        <a:solidFill>
          <a:schemeClr val="accent1"/>
        </a:solidFill>
        <a:ln w="38100" cap="flat" cmpd="sng">
          <a:solidFill>
            <a:schemeClr val="lt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ANEXO 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A</a:t>
          </a:r>
          <a:endParaRPr sz="1200" b="1" i="0">
            <a:solidFill>
              <a:schemeClr val="lt1"/>
            </a:solidFill>
            <a:latin typeface="Century Gothic"/>
            <a:ea typeface="Century Gothic"/>
            <a:cs typeface="Century Gothic"/>
            <a:sym typeface="Century Gothic"/>
          </a:endParaRPr>
        </a:p>
      </xdr:txBody>
    </xdr:sp>
    <xdr:clientData fLocksWithSheet="0"/>
  </xdr:oneCellAnchor>
  <xdr:oneCellAnchor>
    <xdr:from>
      <xdr:col>1</xdr:col>
      <xdr:colOff>514350</xdr:colOff>
      <xdr:row>26</xdr:row>
      <xdr:rowOff>161925</xdr:rowOff>
    </xdr:from>
    <xdr:ext cx="1171575" cy="112395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299210" y="5031105"/>
          <a:ext cx="1171575" cy="1123950"/>
        </a:xfrm>
        <a:prstGeom prst="bevel">
          <a:avLst>
            <a:gd name="adj" fmla="val 12500"/>
          </a:avLst>
        </a:prstGeom>
        <a:solidFill>
          <a:schemeClr val="accent1"/>
        </a:solidFill>
        <a:ln w="38100" cap="flat" cmpd="sng">
          <a:solidFill>
            <a:schemeClr val="lt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>
              <a:solidFill>
                <a:schemeClr val="lt1"/>
              </a:solidFill>
              <a:latin typeface="Century Gothic"/>
              <a:ea typeface="Century Gothic"/>
              <a:cs typeface="Century Gothic"/>
              <a:sym typeface="Century Gothic"/>
            </a:rPr>
            <a:t>CALIF.</a:t>
          </a:r>
          <a:endParaRPr sz="1400"/>
        </a:p>
      </xdr:txBody>
    </xdr:sp>
    <xdr:clientData fLocksWithSheet="0"/>
  </xdr:oneCellAnchor>
  <xdr:oneCellAnchor>
    <xdr:from>
      <xdr:col>6</xdr:col>
      <xdr:colOff>413385</xdr:colOff>
      <xdr:row>19</xdr:row>
      <xdr:rowOff>156210</xdr:rowOff>
    </xdr:from>
    <xdr:ext cx="1438275" cy="438150"/>
    <xdr:sp macro="" textlink="">
      <xdr:nvSpPr>
        <xdr:cNvPr id="15" name="Shap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160645" y="3653790"/>
          <a:ext cx="1438275" cy="438150"/>
        </a:xfrm>
        <a:prstGeom prst="round2DiagRect">
          <a:avLst>
            <a:gd name="adj1" fmla="val 16667"/>
            <a:gd name="adj2" fmla="val 0"/>
          </a:avLst>
        </a:prstGeom>
        <a:solidFill>
          <a:srgbClr val="CCFFCC"/>
        </a:solidFill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>
              <a:solidFill>
                <a:srgbClr val="0070C0"/>
              </a:solidFill>
              <a:latin typeface="Century Gothic"/>
              <a:sym typeface="Century Gothic"/>
            </a:rPr>
            <a:t>MANTENIMIENTO</a:t>
          </a:r>
          <a:endParaRPr sz="1400"/>
        </a:p>
      </xdr:txBody>
    </xdr:sp>
    <xdr:clientData fLocksWithSheet="0"/>
  </xdr:oneCellAnchor>
  <xdr:twoCellAnchor editAs="oneCell">
    <xdr:from>
      <xdr:col>0</xdr:col>
      <xdr:colOff>30480</xdr:colOff>
      <xdr:row>0</xdr:row>
      <xdr:rowOff>0</xdr:rowOff>
    </xdr:from>
    <xdr:to>
      <xdr:col>4</xdr:col>
      <xdr:colOff>87228</xdr:colOff>
      <xdr:row>5</xdr:row>
      <xdr:rowOff>22741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5A05FB-E727-7F08-0DEA-0E248F828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0"/>
          <a:ext cx="3219048" cy="9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190500</xdr:colOff>
      <xdr:row>1</xdr:row>
      <xdr:rowOff>123825</xdr:rowOff>
    </xdr:from>
    <xdr:ext cx="2209800" cy="876300"/>
    <xdr:pic>
      <xdr:nvPicPr>
        <xdr:cNvPr id="2" name="image2.png" descr="Seminario Ambiental Internacio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19050</xdr:colOff>
      <xdr:row>28</xdr:row>
      <xdr:rowOff>38100</xdr:rowOff>
    </xdr:from>
    <xdr:ext cx="742950" cy="3714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5363825" y="6334125"/>
          <a:ext cx="742950" cy="371475"/>
          <a:chOff x="4979288" y="3599025"/>
          <a:chExt cx="733425" cy="361950"/>
        </a:xfrm>
      </xdr:grpSpPr>
      <xdr:cxnSp macro="">
        <xdr:nvCxnSpPr>
          <xdr:cNvPr id="15" name="Shape 15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CxnSpPr/>
        </xdr:nvCxnSpPr>
        <xdr:spPr>
          <a:xfrm flipH="1">
            <a:off x="4979288" y="3599025"/>
            <a:ext cx="733425" cy="3619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714375</xdr:colOff>
      <xdr:row>32</xdr:row>
      <xdr:rowOff>19050</xdr:rowOff>
    </xdr:from>
    <xdr:ext cx="752475" cy="371475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15344775" y="7115175"/>
          <a:ext cx="752475" cy="371475"/>
          <a:chOff x="4969763" y="3599025"/>
          <a:chExt cx="752475" cy="361950"/>
        </a:xfrm>
      </xdr:grpSpPr>
      <xdr:cxnSp macro="">
        <xdr:nvCxnSpPr>
          <xdr:cNvPr id="16" name="Shape 16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CxnSpPr/>
        </xdr:nvCxnSpPr>
        <xdr:spPr>
          <a:xfrm flipH="1">
            <a:off x="4969763" y="3599025"/>
            <a:ext cx="752475" cy="3619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8</xdr:col>
      <xdr:colOff>28575</xdr:colOff>
      <xdr:row>31</xdr:row>
      <xdr:rowOff>171450</xdr:rowOff>
    </xdr:from>
    <xdr:ext cx="714375" cy="409575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13944600" y="7067550"/>
          <a:ext cx="714375" cy="409575"/>
          <a:chOff x="4993575" y="3579975"/>
          <a:chExt cx="704850" cy="400050"/>
        </a:xfrm>
      </xdr:grpSpPr>
      <xdr:cxnSp macro="">
        <xdr:nvCxnSpPr>
          <xdr:cNvPr id="17" name="Shape 17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CxnSpPr/>
        </xdr:nvCxnSpPr>
        <xdr:spPr>
          <a:xfrm flipH="1">
            <a:off x="4993575" y="3579975"/>
            <a:ext cx="704850" cy="40005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11</xdr:col>
      <xdr:colOff>733425</xdr:colOff>
      <xdr:row>0</xdr:row>
      <xdr:rowOff>114300</xdr:rowOff>
    </xdr:from>
    <xdr:ext cx="2857500" cy="819150"/>
    <xdr:pic>
      <xdr:nvPicPr>
        <xdr:cNvPr id="5" name="image2.png" descr="Seminario Ambiental Internacional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18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2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21</xdr:col>
      <xdr:colOff>485775</xdr:colOff>
      <xdr:row>14</xdr:row>
      <xdr:rowOff>142875</xdr:rowOff>
    </xdr:from>
    <xdr:ext cx="190500" cy="266700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14325"/>
    <xdr:sp macro="" textlink="">
      <xdr:nvSpPr>
        <xdr:cNvPr id="21" name="Shape 21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14325"/>
    <xdr:sp macro="" textlink="">
      <xdr:nvSpPr>
        <xdr:cNvPr id="4" name="Shape 21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</xdr:row>
      <xdr:rowOff>0</xdr:rowOff>
    </xdr:from>
    <xdr:ext cx="304800" cy="314325"/>
    <xdr:sp macro="" textlink="">
      <xdr:nvSpPr>
        <xdr:cNvPr id="20" name="Shape 20" descr="Tecnimotor is under construction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21</xdr:col>
      <xdr:colOff>485775</xdr:colOff>
      <xdr:row>14</xdr:row>
      <xdr:rowOff>142875</xdr:rowOff>
    </xdr:from>
    <xdr:ext cx="190500" cy="266700"/>
    <xdr:sp macro="" textlink="">
      <xdr:nvSpPr>
        <xdr:cNvPr id="5" name="Shape 1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 editAs="oneCell">
    <xdr:from>
      <xdr:col>0</xdr:col>
      <xdr:colOff>388620</xdr:colOff>
      <xdr:row>0</xdr:row>
      <xdr:rowOff>38100</xdr:rowOff>
    </xdr:from>
    <xdr:to>
      <xdr:col>3</xdr:col>
      <xdr:colOff>216768</xdr:colOff>
      <xdr:row>5</xdr:row>
      <xdr:rowOff>22741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16A40F-B8F7-49F4-8A66-621BBFB58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38100"/>
          <a:ext cx="3219048" cy="9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18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2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21</xdr:col>
      <xdr:colOff>485775</xdr:colOff>
      <xdr:row>14</xdr:row>
      <xdr:rowOff>142875</xdr:rowOff>
    </xdr:from>
    <xdr:ext cx="190500" cy="266700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0</xdr:colOff>
      <xdr:row>9</xdr:row>
      <xdr:rowOff>0</xdr:rowOff>
    </xdr:from>
    <xdr:ext cx="304800" cy="314325"/>
    <xdr:sp macro="" textlink="">
      <xdr:nvSpPr>
        <xdr:cNvPr id="20" name="Shape 20" descr="Tecnimotor is under construction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152400</xdr:rowOff>
    </xdr:from>
    <xdr:ext cx="3933825" cy="838200"/>
    <xdr:pic>
      <xdr:nvPicPr>
        <xdr:cNvPr id="4" name="image1.png" descr="Tecnimotor is under constructio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18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2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21</xdr:col>
      <xdr:colOff>485775</xdr:colOff>
      <xdr:row>13</xdr:row>
      <xdr:rowOff>142875</xdr:rowOff>
    </xdr:from>
    <xdr:ext cx="190500" cy="266700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0</xdr:row>
      <xdr:rowOff>38100</xdr:rowOff>
    </xdr:from>
    <xdr:ext cx="3933825" cy="847725"/>
    <xdr:pic>
      <xdr:nvPicPr>
        <xdr:cNvPr id="4" name="image1.png" descr="Tecnimotor is under constructio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18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04800"/>
    <xdr:sp macro="" textlink="">
      <xdr:nvSpPr>
        <xdr:cNvPr id="2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" name="Shape 18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21</xdr:col>
      <xdr:colOff>485775</xdr:colOff>
      <xdr:row>14</xdr:row>
      <xdr:rowOff>142875</xdr:rowOff>
    </xdr:from>
    <xdr:ext cx="190500" cy="266700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14325"/>
    <xdr:sp macro="" textlink="">
      <xdr:nvSpPr>
        <xdr:cNvPr id="21" name="Shape 21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</xdr:row>
      <xdr:rowOff>0</xdr:rowOff>
    </xdr:from>
    <xdr:ext cx="304800" cy="314325"/>
    <xdr:sp macro="" textlink="">
      <xdr:nvSpPr>
        <xdr:cNvPr id="4" name="Shape 21" descr="IMPLEMENTACIÓN DE ILUMINACIÓN LED EN OFICINAS ALVILLA S.A.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3</xdr:row>
      <xdr:rowOff>0</xdr:rowOff>
    </xdr:from>
    <xdr:ext cx="304800" cy="314325"/>
    <xdr:sp macro="" textlink="">
      <xdr:nvSpPr>
        <xdr:cNvPr id="20" name="Shape 20" descr="Tecnimotor is under construction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5193600" y="3622838"/>
          <a:ext cx="304800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21</xdr:col>
      <xdr:colOff>485775</xdr:colOff>
      <xdr:row>14</xdr:row>
      <xdr:rowOff>142875</xdr:rowOff>
    </xdr:from>
    <xdr:ext cx="190500" cy="266700"/>
    <xdr:sp macro="" textlink="">
      <xdr:nvSpPr>
        <xdr:cNvPr id="5" name="Shape 1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5253635" y="3647720"/>
          <a:ext cx="184731" cy="2645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114300</xdr:colOff>
      <xdr:row>0</xdr:row>
      <xdr:rowOff>9525</xdr:rowOff>
    </xdr:from>
    <xdr:ext cx="3933825" cy="828675"/>
    <xdr:pic>
      <xdr:nvPicPr>
        <xdr:cNvPr id="6" name="image1.png" descr="Tecnimotor is under construction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13</xdr:row>
      <xdr:rowOff>91440</xdr:rowOff>
    </xdr:from>
    <xdr:to>
      <xdr:col>2</xdr:col>
      <xdr:colOff>807720</xdr:colOff>
      <xdr:row>14</xdr:row>
      <xdr:rowOff>333375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4396740"/>
          <a:ext cx="1562100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E17" sqref="E17"/>
    </sheetView>
  </sheetViews>
  <sheetFormatPr baseColWidth="10" defaultColWidth="14.42578125" defaultRowHeight="15" customHeight="1" x14ac:dyDescent="0.25"/>
  <cols>
    <col min="1" max="1" width="11.42578125" customWidth="1"/>
    <col min="2" max="14" width="11.5703125" customWidth="1"/>
    <col min="15" max="26" width="10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1"/>
      <c r="B4" s="89" t="s">
        <v>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1"/>
      <c r="B5" s="92"/>
      <c r="C5" s="93"/>
      <c r="D5" s="93"/>
      <c r="E5" s="93"/>
      <c r="F5" s="93"/>
      <c r="G5" s="93"/>
      <c r="H5" s="93"/>
      <c r="I5" s="93"/>
      <c r="J5" s="93"/>
      <c r="K5" s="93"/>
      <c r="L5" s="93"/>
      <c r="M5" s="9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1"/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89" t="s">
        <v>1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94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7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  <c r="N10" s="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 t="s">
        <v>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4:M6"/>
    <mergeCell ref="B7:M9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B1" workbookViewId="0">
      <selection sqref="A1:I2"/>
    </sheetView>
  </sheetViews>
  <sheetFormatPr baseColWidth="10" defaultColWidth="14.42578125" defaultRowHeight="15" customHeight="1" x14ac:dyDescent="0.25"/>
  <cols>
    <col min="1" max="1" width="8.28515625" customWidth="1"/>
    <col min="2" max="2" width="14.28515625" customWidth="1"/>
    <col min="3" max="3" width="21.85546875" customWidth="1"/>
    <col min="4" max="4" width="15.42578125" customWidth="1"/>
    <col min="5" max="5" width="40.5703125" customWidth="1"/>
    <col min="6" max="6" width="31.28515625" customWidth="1"/>
    <col min="7" max="7" width="33.28515625" customWidth="1"/>
    <col min="8" max="8" width="18.7109375" customWidth="1"/>
    <col min="9" max="9" width="14.7109375" customWidth="1"/>
    <col min="10" max="26" width="10.7109375" customWidth="1"/>
  </cols>
  <sheetData>
    <row r="1" spans="1:26" x14ac:dyDescent="0.25">
      <c r="A1" s="110" t="s">
        <v>3</v>
      </c>
      <c r="B1" s="99"/>
      <c r="C1" s="99"/>
      <c r="D1" s="99"/>
      <c r="E1" s="99"/>
      <c r="F1" s="99"/>
      <c r="G1" s="99"/>
      <c r="H1" s="99"/>
      <c r="I1" s="10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108"/>
      <c r="B2" s="111"/>
      <c r="C2" s="111"/>
      <c r="D2" s="111"/>
      <c r="E2" s="111"/>
      <c r="F2" s="111"/>
      <c r="G2" s="111"/>
      <c r="H2" s="111"/>
      <c r="I2" s="10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110" t="s">
        <v>4</v>
      </c>
      <c r="B3" s="99"/>
      <c r="C3" s="99"/>
      <c r="D3" s="99"/>
      <c r="E3" s="99"/>
      <c r="F3" s="99"/>
      <c r="G3" s="99"/>
      <c r="H3" s="99"/>
      <c r="I3" s="10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108"/>
      <c r="B4" s="111"/>
      <c r="C4" s="111"/>
      <c r="D4" s="111"/>
      <c r="E4" s="111"/>
      <c r="F4" s="111"/>
      <c r="G4" s="111"/>
      <c r="H4" s="111"/>
      <c r="I4" s="10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7.25" x14ac:dyDescent="0.25">
      <c r="A5" s="5"/>
      <c r="B5" s="6"/>
      <c r="C5" s="6"/>
      <c r="D5" s="6"/>
      <c r="E5" s="6"/>
      <c r="F5" s="6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112" t="s">
        <v>5</v>
      </c>
      <c r="B6" s="114" t="s">
        <v>6</v>
      </c>
      <c r="C6" s="115"/>
      <c r="D6" s="115"/>
      <c r="E6" s="115"/>
      <c r="F6" s="115"/>
      <c r="G6" s="115"/>
      <c r="H6" s="115"/>
      <c r="I6" s="102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40.5" x14ac:dyDescent="0.25">
      <c r="A7" s="113"/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114" t="s">
        <v>13</v>
      </c>
      <c r="I7" s="10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03.5" x14ac:dyDescent="0.25">
      <c r="A8" s="113"/>
      <c r="B8" s="9" t="s">
        <v>14</v>
      </c>
      <c r="C8" s="10" t="s">
        <v>15</v>
      </c>
      <c r="D8" s="9" t="s">
        <v>16</v>
      </c>
      <c r="E8" s="11" t="s">
        <v>17</v>
      </c>
      <c r="F8" s="10" t="s">
        <v>18</v>
      </c>
      <c r="G8" s="10" t="s">
        <v>19</v>
      </c>
      <c r="H8" s="101" t="s">
        <v>20</v>
      </c>
      <c r="I8" s="10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86.25" x14ac:dyDescent="0.25">
      <c r="A9" s="113"/>
      <c r="B9" s="9" t="s">
        <v>21</v>
      </c>
      <c r="C9" s="10" t="s">
        <v>22</v>
      </c>
      <c r="D9" s="9" t="s">
        <v>23</v>
      </c>
      <c r="E9" s="11" t="s">
        <v>24</v>
      </c>
      <c r="F9" s="9" t="s">
        <v>25</v>
      </c>
      <c r="G9" s="9" t="s">
        <v>26</v>
      </c>
      <c r="H9" s="101" t="s">
        <v>27</v>
      </c>
      <c r="I9" s="102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8" x14ac:dyDescent="0.25">
      <c r="A10" s="113"/>
      <c r="B10" s="9" t="s">
        <v>28</v>
      </c>
      <c r="C10" s="9" t="s">
        <v>29</v>
      </c>
      <c r="D10" s="9" t="s">
        <v>30</v>
      </c>
      <c r="E10" s="11" t="s">
        <v>31</v>
      </c>
      <c r="F10" s="9" t="s">
        <v>32</v>
      </c>
      <c r="G10" s="10" t="s">
        <v>33</v>
      </c>
      <c r="H10" s="101" t="s">
        <v>34</v>
      </c>
      <c r="I10" s="102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86.25" x14ac:dyDescent="0.25">
      <c r="A11" s="113"/>
      <c r="B11" s="9" t="s">
        <v>35</v>
      </c>
      <c r="C11" s="9" t="s">
        <v>36</v>
      </c>
      <c r="D11" s="9" t="s">
        <v>37</v>
      </c>
      <c r="E11" s="11" t="s">
        <v>38</v>
      </c>
      <c r="F11" s="9" t="s">
        <v>39</v>
      </c>
      <c r="G11" s="9" t="s">
        <v>40</v>
      </c>
      <c r="H11" s="101" t="s">
        <v>41</v>
      </c>
      <c r="I11" s="10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4.5" x14ac:dyDescent="0.25">
      <c r="A12" s="113"/>
      <c r="B12" s="103" t="s">
        <v>42</v>
      </c>
      <c r="C12" s="9" t="s">
        <v>43</v>
      </c>
      <c r="D12" s="103" t="s">
        <v>44</v>
      </c>
      <c r="E12" s="105" t="s">
        <v>45</v>
      </c>
      <c r="F12" s="103"/>
      <c r="G12" s="103" t="s">
        <v>46</v>
      </c>
      <c r="H12" s="106" t="s">
        <v>47</v>
      </c>
      <c r="I12" s="10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4.5" x14ac:dyDescent="0.25">
      <c r="A13" s="113"/>
      <c r="B13" s="104"/>
      <c r="C13" s="9" t="s">
        <v>48</v>
      </c>
      <c r="D13" s="104"/>
      <c r="E13" s="104"/>
      <c r="F13" s="104"/>
      <c r="G13" s="104"/>
      <c r="H13" s="108"/>
      <c r="I13" s="10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69" x14ac:dyDescent="0.25">
      <c r="A14" s="113"/>
      <c r="B14" s="9" t="s">
        <v>49</v>
      </c>
      <c r="C14" s="9" t="s">
        <v>50</v>
      </c>
      <c r="D14" s="9"/>
      <c r="E14" s="11" t="s">
        <v>51</v>
      </c>
      <c r="F14" s="9"/>
      <c r="G14" s="10" t="s">
        <v>52</v>
      </c>
      <c r="H14" s="101" t="s">
        <v>53</v>
      </c>
      <c r="I14" s="102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69" x14ac:dyDescent="0.25">
      <c r="A15" s="113"/>
      <c r="B15" s="9" t="s">
        <v>54</v>
      </c>
      <c r="C15" s="10" t="s">
        <v>55</v>
      </c>
      <c r="D15" s="9" t="s">
        <v>56</v>
      </c>
      <c r="E15" s="9"/>
      <c r="F15" s="9"/>
      <c r="G15" s="9" t="s">
        <v>57</v>
      </c>
      <c r="H15" s="101" t="s">
        <v>58</v>
      </c>
      <c r="I15" s="102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51.75" x14ac:dyDescent="0.25">
      <c r="A16" s="104"/>
      <c r="B16" s="9" t="s">
        <v>59</v>
      </c>
      <c r="C16" s="9"/>
      <c r="D16" s="9"/>
      <c r="E16" s="9"/>
      <c r="F16" s="9"/>
      <c r="G16" s="9" t="s">
        <v>60</v>
      </c>
      <c r="H16" s="116"/>
      <c r="I16" s="102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98" t="s">
        <v>61</v>
      </c>
      <c r="B17" s="99"/>
      <c r="C17" s="99"/>
      <c r="D17" s="99"/>
      <c r="E17" s="99"/>
      <c r="F17" s="99"/>
      <c r="G17" s="99"/>
      <c r="H17" s="99"/>
      <c r="I17" s="9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100" t="s">
        <v>62</v>
      </c>
      <c r="B18" s="93"/>
      <c r="C18" s="93"/>
      <c r="D18" s="93"/>
      <c r="E18" s="93"/>
      <c r="F18" s="93"/>
      <c r="G18" s="93"/>
      <c r="H18" s="93"/>
      <c r="I18" s="9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20">
    <mergeCell ref="A1:I2"/>
    <mergeCell ref="A3:I4"/>
    <mergeCell ref="A6:A16"/>
    <mergeCell ref="B6:I6"/>
    <mergeCell ref="H7:I7"/>
    <mergeCell ref="H8:I8"/>
    <mergeCell ref="H9:I9"/>
    <mergeCell ref="H14:I14"/>
    <mergeCell ref="H15:I15"/>
    <mergeCell ref="H16:I16"/>
    <mergeCell ref="A17:I17"/>
    <mergeCell ref="A18:I18"/>
    <mergeCell ref="H10:I10"/>
    <mergeCell ref="H11:I11"/>
    <mergeCell ref="B12:B13"/>
    <mergeCell ref="D12:D13"/>
    <mergeCell ref="E12:E13"/>
    <mergeCell ref="F12:F13"/>
    <mergeCell ref="G12:G13"/>
    <mergeCell ref="H12:I13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27.28515625" customWidth="1"/>
    <col min="2" max="2" width="35" customWidth="1"/>
    <col min="3" max="3" width="19.85546875" customWidth="1"/>
    <col min="4" max="4" width="63.140625" customWidth="1"/>
    <col min="5" max="5" width="17.85546875" customWidth="1"/>
    <col min="6" max="6" width="16.42578125" customWidth="1"/>
    <col min="7" max="7" width="18.42578125" customWidth="1"/>
    <col min="8" max="10" width="10.7109375" customWidth="1"/>
    <col min="11" max="11" width="37.140625" customWidth="1"/>
    <col min="12" max="12" width="10.7109375" customWidth="1"/>
    <col min="13" max="13" width="62.28515625" customWidth="1"/>
    <col min="14" max="26" width="10.7109375" customWidth="1"/>
  </cols>
  <sheetData>
    <row r="1" spans="1:26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.75" x14ac:dyDescent="0.25">
      <c r="A2" s="117" t="s">
        <v>63</v>
      </c>
      <c r="B2" s="13" t="s">
        <v>64</v>
      </c>
      <c r="C2" s="118" t="s">
        <v>65</v>
      </c>
      <c r="D2" s="107"/>
      <c r="E2" s="14"/>
      <c r="F2" s="119" t="s">
        <v>66</v>
      </c>
      <c r="G2" s="120"/>
      <c r="H2" s="123" t="s">
        <v>67</v>
      </c>
      <c r="I2" s="124"/>
      <c r="J2" s="124"/>
      <c r="K2" s="12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5.75" x14ac:dyDescent="0.25">
      <c r="A3" s="104"/>
      <c r="B3" s="15" t="s">
        <v>68</v>
      </c>
      <c r="C3" s="108"/>
      <c r="D3" s="109"/>
      <c r="E3" s="14"/>
      <c r="F3" s="121"/>
      <c r="G3" s="122"/>
      <c r="H3" s="16">
        <v>4</v>
      </c>
      <c r="I3" s="16">
        <v>3</v>
      </c>
      <c r="J3" s="16">
        <v>2</v>
      </c>
      <c r="K3" s="17">
        <v>1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.75" x14ac:dyDescent="0.25">
      <c r="A4" s="18" t="s">
        <v>69</v>
      </c>
      <c r="B4" s="19">
        <v>10</v>
      </c>
      <c r="C4" s="126" t="s">
        <v>70</v>
      </c>
      <c r="D4" s="102"/>
      <c r="E4" s="20"/>
      <c r="F4" s="127" t="s">
        <v>71</v>
      </c>
      <c r="G4" s="16">
        <v>10</v>
      </c>
      <c r="H4" s="21" t="s">
        <v>72</v>
      </c>
      <c r="I4" s="21" t="s">
        <v>73</v>
      </c>
      <c r="J4" s="22" t="s">
        <v>74</v>
      </c>
      <c r="K4" s="23" t="s">
        <v>75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x14ac:dyDescent="0.25">
      <c r="A5" s="18" t="s">
        <v>76</v>
      </c>
      <c r="B5" s="19">
        <v>6</v>
      </c>
      <c r="C5" s="126" t="s">
        <v>77</v>
      </c>
      <c r="D5" s="102"/>
      <c r="E5" s="20"/>
      <c r="F5" s="128"/>
      <c r="G5" s="16">
        <v>6</v>
      </c>
      <c r="H5" s="21" t="s">
        <v>78</v>
      </c>
      <c r="I5" s="22" t="s">
        <v>79</v>
      </c>
      <c r="J5" s="22" t="s">
        <v>80</v>
      </c>
      <c r="K5" s="24" t="s">
        <v>81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.75" x14ac:dyDescent="0.25">
      <c r="A6" s="18" t="s">
        <v>82</v>
      </c>
      <c r="B6" s="19">
        <v>2</v>
      </c>
      <c r="C6" s="126" t="s">
        <v>83</v>
      </c>
      <c r="D6" s="102"/>
      <c r="E6" s="20"/>
      <c r="F6" s="129"/>
      <c r="G6" s="25">
        <v>2</v>
      </c>
      <c r="H6" s="26" t="s">
        <v>84</v>
      </c>
      <c r="I6" s="26" t="s">
        <v>85</v>
      </c>
      <c r="J6" s="27" t="s">
        <v>86</v>
      </c>
      <c r="K6" s="28" t="s">
        <v>87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25">
      <c r="A7" s="29" t="s">
        <v>88</v>
      </c>
      <c r="B7" s="19" t="s">
        <v>89</v>
      </c>
      <c r="C7" s="126" t="s">
        <v>90</v>
      </c>
      <c r="D7" s="102"/>
      <c r="E7" s="20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1.5" x14ac:dyDescent="0.25">
      <c r="A10" s="30" t="s">
        <v>91</v>
      </c>
      <c r="B10" s="13" t="s">
        <v>92</v>
      </c>
      <c r="C10" s="130" t="s">
        <v>65</v>
      </c>
      <c r="D10" s="102"/>
      <c r="E10" s="14"/>
      <c r="F10" s="13" t="s">
        <v>93</v>
      </c>
      <c r="G10" s="31" t="s">
        <v>94</v>
      </c>
      <c r="H10" s="130" t="s">
        <v>65</v>
      </c>
      <c r="I10" s="115"/>
      <c r="J10" s="115"/>
      <c r="K10" s="115"/>
      <c r="L10" s="115"/>
      <c r="M10" s="10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.75" x14ac:dyDescent="0.25">
      <c r="A11" s="32" t="s">
        <v>95</v>
      </c>
      <c r="B11" s="19">
        <v>4</v>
      </c>
      <c r="C11" s="131" t="s">
        <v>96</v>
      </c>
      <c r="D11" s="102"/>
      <c r="E11" s="33"/>
      <c r="F11" s="18" t="s">
        <v>69</v>
      </c>
      <c r="G11" s="19" t="s">
        <v>97</v>
      </c>
      <c r="H11" s="131" t="s">
        <v>98</v>
      </c>
      <c r="I11" s="115"/>
      <c r="J11" s="115"/>
      <c r="K11" s="115"/>
      <c r="L11" s="115"/>
      <c r="M11" s="10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.75" x14ac:dyDescent="0.25">
      <c r="A12" s="32" t="s">
        <v>99</v>
      </c>
      <c r="B12" s="19">
        <v>3</v>
      </c>
      <c r="C12" s="131" t="s">
        <v>100</v>
      </c>
      <c r="D12" s="102"/>
      <c r="E12" s="33"/>
      <c r="F12" s="18" t="s">
        <v>76</v>
      </c>
      <c r="G12" s="19" t="s">
        <v>101</v>
      </c>
      <c r="H12" s="131" t="s">
        <v>102</v>
      </c>
      <c r="I12" s="115"/>
      <c r="J12" s="115"/>
      <c r="K12" s="115"/>
      <c r="L12" s="115"/>
      <c r="M12" s="102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5.75" x14ac:dyDescent="0.25">
      <c r="A13" s="32" t="s">
        <v>103</v>
      </c>
      <c r="B13" s="19">
        <v>2</v>
      </c>
      <c r="C13" s="131" t="s">
        <v>104</v>
      </c>
      <c r="D13" s="102"/>
      <c r="E13" s="33"/>
      <c r="F13" s="18" t="s">
        <v>82</v>
      </c>
      <c r="G13" s="19" t="s">
        <v>105</v>
      </c>
      <c r="H13" s="131" t="s">
        <v>106</v>
      </c>
      <c r="I13" s="115"/>
      <c r="J13" s="115"/>
      <c r="K13" s="115"/>
      <c r="L13" s="115"/>
      <c r="M13" s="102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.75" x14ac:dyDescent="0.25">
      <c r="A14" s="32" t="s">
        <v>107</v>
      </c>
      <c r="B14" s="19">
        <v>1</v>
      </c>
      <c r="C14" s="131" t="s">
        <v>108</v>
      </c>
      <c r="D14" s="102"/>
      <c r="E14" s="33"/>
      <c r="F14" s="18" t="s">
        <v>88</v>
      </c>
      <c r="G14" s="19" t="s">
        <v>109</v>
      </c>
      <c r="H14" s="131" t="s">
        <v>110</v>
      </c>
      <c r="I14" s="115"/>
      <c r="J14" s="115"/>
      <c r="K14" s="115"/>
      <c r="L14" s="115"/>
      <c r="M14" s="102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75" x14ac:dyDescent="0.25">
      <c r="A17" s="7"/>
      <c r="B17" s="132" t="s">
        <v>111</v>
      </c>
      <c r="C17" s="117" t="s">
        <v>112</v>
      </c>
      <c r="D17" s="117" t="s">
        <v>65</v>
      </c>
      <c r="E17" s="14"/>
      <c r="F17" s="136" t="s">
        <v>113</v>
      </c>
      <c r="G17" s="107"/>
      <c r="H17" s="117" t="s">
        <v>114</v>
      </c>
      <c r="I17" s="130" t="s">
        <v>65</v>
      </c>
      <c r="J17" s="115"/>
      <c r="K17" s="115"/>
      <c r="L17" s="102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75" x14ac:dyDescent="0.25">
      <c r="A18" s="7"/>
      <c r="B18" s="104"/>
      <c r="C18" s="104"/>
      <c r="D18" s="104"/>
      <c r="E18" s="14"/>
      <c r="F18" s="108"/>
      <c r="G18" s="109"/>
      <c r="H18" s="104"/>
      <c r="I18" s="130" t="s">
        <v>115</v>
      </c>
      <c r="J18" s="115"/>
      <c r="K18" s="115"/>
      <c r="L18" s="102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30" x14ac:dyDescent="0.25">
      <c r="A19" s="7"/>
      <c r="B19" s="19" t="s">
        <v>116</v>
      </c>
      <c r="C19" s="19" t="s">
        <v>117</v>
      </c>
      <c r="D19" s="34" t="s">
        <v>118</v>
      </c>
      <c r="E19" s="35"/>
      <c r="F19" s="137" t="s">
        <v>119</v>
      </c>
      <c r="G19" s="102"/>
      <c r="H19" s="36">
        <v>100</v>
      </c>
      <c r="I19" s="131" t="s">
        <v>120</v>
      </c>
      <c r="J19" s="115"/>
      <c r="K19" s="115"/>
      <c r="L19" s="102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45" x14ac:dyDescent="0.25">
      <c r="A20" s="7"/>
      <c r="B20" s="19" t="s">
        <v>121</v>
      </c>
      <c r="C20" s="19" t="s">
        <v>122</v>
      </c>
      <c r="D20" s="34" t="s">
        <v>123</v>
      </c>
      <c r="E20" s="35"/>
      <c r="F20" s="137" t="s">
        <v>124</v>
      </c>
      <c r="G20" s="102"/>
      <c r="H20" s="36">
        <v>60</v>
      </c>
      <c r="I20" s="126" t="s">
        <v>125</v>
      </c>
      <c r="J20" s="115"/>
      <c r="K20" s="115"/>
      <c r="L20" s="102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25">
      <c r="A21" s="7"/>
      <c r="B21" s="19" t="s">
        <v>126</v>
      </c>
      <c r="C21" s="19" t="s">
        <v>127</v>
      </c>
      <c r="D21" s="34" t="s">
        <v>128</v>
      </c>
      <c r="E21" s="35"/>
      <c r="F21" s="137" t="s">
        <v>129</v>
      </c>
      <c r="G21" s="102"/>
      <c r="H21" s="36">
        <v>25</v>
      </c>
      <c r="I21" s="126" t="s">
        <v>130</v>
      </c>
      <c r="J21" s="115"/>
      <c r="K21" s="115"/>
      <c r="L21" s="102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25">
      <c r="A22" s="7"/>
      <c r="B22" s="19" t="s">
        <v>131</v>
      </c>
      <c r="C22" s="19">
        <v>20</v>
      </c>
      <c r="D22" s="34" t="s">
        <v>132</v>
      </c>
      <c r="E22" s="35"/>
      <c r="F22" s="137" t="s">
        <v>133</v>
      </c>
      <c r="G22" s="102"/>
      <c r="H22" s="36">
        <v>10</v>
      </c>
      <c r="I22" s="126" t="s">
        <v>134</v>
      </c>
      <c r="J22" s="115"/>
      <c r="K22" s="115"/>
      <c r="L22" s="102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25">
      <c r="A23" s="7"/>
      <c r="B23" s="7"/>
      <c r="C23" s="7"/>
      <c r="D23" s="7"/>
      <c r="E23" s="7"/>
      <c r="F23" s="7"/>
      <c r="G23" s="7"/>
      <c r="H23" s="7"/>
      <c r="I23" s="37"/>
      <c r="J23" s="37"/>
      <c r="K23" s="37"/>
      <c r="L23" s="3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25">
      <c r="A25" s="7"/>
      <c r="B25" s="13" t="s">
        <v>111</v>
      </c>
      <c r="C25" s="130" t="s">
        <v>65</v>
      </c>
      <c r="D25" s="102"/>
      <c r="E25" s="7"/>
      <c r="F25" s="138" t="s">
        <v>135</v>
      </c>
      <c r="G25" s="102"/>
      <c r="H25" s="134" t="s">
        <v>136</v>
      </c>
      <c r="I25" s="115"/>
      <c r="J25" s="115"/>
      <c r="K25" s="102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25">
      <c r="A26" s="7"/>
      <c r="B26" s="38" t="s">
        <v>116</v>
      </c>
      <c r="C26" s="135" t="s">
        <v>137</v>
      </c>
      <c r="D26" s="102"/>
      <c r="E26" s="7"/>
      <c r="F26" s="134" t="s">
        <v>138</v>
      </c>
      <c r="G26" s="102"/>
      <c r="H26" s="31" t="s">
        <v>139</v>
      </c>
      <c r="I26" s="39">
        <v>42297</v>
      </c>
      <c r="J26" s="39">
        <v>42163</v>
      </c>
      <c r="K26" s="39">
        <v>42039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25">
      <c r="A27" s="7"/>
      <c r="B27" s="38" t="s">
        <v>121</v>
      </c>
      <c r="C27" s="135" t="s">
        <v>140</v>
      </c>
      <c r="D27" s="102"/>
      <c r="E27" s="7"/>
      <c r="F27" s="139" t="s">
        <v>141</v>
      </c>
      <c r="G27" s="133">
        <v>100</v>
      </c>
      <c r="H27" s="40" t="s">
        <v>116</v>
      </c>
      <c r="I27" s="40" t="s">
        <v>116</v>
      </c>
      <c r="J27" s="40" t="s">
        <v>116</v>
      </c>
      <c r="K27" s="41" t="s">
        <v>121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25">
      <c r="A28" s="7"/>
      <c r="B28" s="38" t="s">
        <v>126</v>
      </c>
      <c r="C28" s="135" t="s">
        <v>142</v>
      </c>
      <c r="D28" s="102"/>
      <c r="E28" s="7"/>
      <c r="F28" s="113"/>
      <c r="G28" s="104"/>
      <c r="H28" s="40" t="s">
        <v>143</v>
      </c>
      <c r="I28" s="40" t="s">
        <v>144</v>
      </c>
      <c r="J28" s="40" t="s">
        <v>145</v>
      </c>
      <c r="K28" s="41" t="s">
        <v>146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25">
      <c r="A29" s="7"/>
      <c r="B29" s="38" t="s">
        <v>131</v>
      </c>
      <c r="C29" s="135" t="s">
        <v>142</v>
      </c>
      <c r="D29" s="102"/>
      <c r="E29" s="7"/>
      <c r="F29" s="113"/>
      <c r="G29" s="133">
        <v>60</v>
      </c>
      <c r="H29" s="40" t="s">
        <v>116</v>
      </c>
      <c r="I29" s="40" t="s">
        <v>116</v>
      </c>
      <c r="J29" s="41" t="s">
        <v>121</v>
      </c>
      <c r="K29" s="42" t="s">
        <v>147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25">
      <c r="A30" s="7"/>
      <c r="B30" s="7"/>
      <c r="C30" s="7"/>
      <c r="D30" s="7"/>
      <c r="E30" s="7"/>
      <c r="F30" s="113"/>
      <c r="G30" s="104"/>
      <c r="H30" s="40" t="s">
        <v>148</v>
      </c>
      <c r="I30" s="40" t="s">
        <v>149</v>
      </c>
      <c r="J30" s="41" t="s">
        <v>150</v>
      </c>
      <c r="K30" s="42" t="s">
        <v>151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25">
      <c r="A31" s="7"/>
      <c r="B31" s="7"/>
      <c r="C31" s="7"/>
      <c r="D31" s="7"/>
      <c r="E31" s="7"/>
      <c r="F31" s="113"/>
      <c r="G31" s="133">
        <v>25</v>
      </c>
      <c r="H31" s="40" t="s">
        <v>116</v>
      </c>
      <c r="I31" s="41" t="s">
        <v>121</v>
      </c>
      <c r="J31" s="41" t="s">
        <v>121</v>
      </c>
      <c r="K31" s="43" t="s">
        <v>152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25">
      <c r="A32" s="7"/>
      <c r="B32" s="7"/>
      <c r="C32" s="7"/>
      <c r="D32" s="7"/>
      <c r="E32" s="7"/>
      <c r="F32" s="113"/>
      <c r="G32" s="104"/>
      <c r="H32" s="40" t="s">
        <v>153</v>
      </c>
      <c r="I32" s="41" t="s">
        <v>154</v>
      </c>
      <c r="J32" s="41" t="s">
        <v>155</v>
      </c>
      <c r="K32" s="43" t="s">
        <v>156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25">
      <c r="A33" s="7"/>
      <c r="B33" s="7"/>
      <c r="C33" s="7"/>
      <c r="D33" s="7"/>
      <c r="E33" s="7"/>
      <c r="F33" s="113"/>
      <c r="G33" s="133">
        <v>10</v>
      </c>
      <c r="H33" s="41" t="s">
        <v>121</v>
      </c>
      <c r="I33" s="42" t="s">
        <v>157</v>
      </c>
      <c r="J33" s="43" t="s">
        <v>126</v>
      </c>
      <c r="K33" s="43" t="s">
        <v>158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25">
      <c r="A34" s="7"/>
      <c r="B34" s="7"/>
      <c r="C34" s="7"/>
      <c r="D34" s="7"/>
      <c r="E34" s="7"/>
      <c r="F34" s="104"/>
      <c r="G34" s="104"/>
      <c r="H34" s="41" t="s">
        <v>159</v>
      </c>
      <c r="I34" s="42" t="s">
        <v>160</v>
      </c>
      <c r="J34" s="43" t="s">
        <v>161</v>
      </c>
      <c r="K34" s="43" t="s">
        <v>162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25">
      <c r="E332" s="7"/>
      <c r="F332" s="44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25">
      <c r="E333" s="7"/>
      <c r="F333" s="44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25">
      <c r="E334" s="7"/>
      <c r="F334" s="44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25">
      <c r="E335" s="7"/>
      <c r="F335" s="44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25">
      <c r="E336" s="7"/>
      <c r="F336" s="44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5:26" ht="15.75" customHeight="1" x14ac:dyDescent="0.25">
      <c r="E337" s="7"/>
      <c r="F337" s="44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5:26" ht="15.75" customHeight="1" x14ac:dyDescent="0.25">
      <c r="E338" s="7"/>
      <c r="F338" s="44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5:26" ht="15.75" customHeight="1" x14ac:dyDescent="0.25">
      <c r="E339" s="7"/>
      <c r="F339" s="44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5:26" ht="15.75" customHeight="1" x14ac:dyDescent="0.25">
      <c r="E340" s="7"/>
      <c r="F340" s="44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5:26" ht="15.75" customHeight="1" x14ac:dyDescent="0.25">
      <c r="E341" s="7"/>
      <c r="F341" s="44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5:26" ht="15.75" customHeight="1" x14ac:dyDescent="0.25">
      <c r="E342" s="7"/>
      <c r="F342" s="44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5:26" ht="15.75" customHeight="1" x14ac:dyDescent="0.25">
      <c r="E343" s="7"/>
      <c r="F343" s="44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5:26" ht="15.75" customHeight="1" x14ac:dyDescent="0.25">
      <c r="E344" s="7"/>
      <c r="F344" s="44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5:26" ht="15.75" customHeight="1" x14ac:dyDescent="0.25">
      <c r="E345" s="7"/>
      <c r="F345" s="44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5:26" ht="15.75" customHeight="1" x14ac:dyDescent="0.25">
      <c r="E346" s="7"/>
      <c r="F346" s="44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5:26" ht="15.75" customHeight="1" x14ac:dyDescent="0.25">
      <c r="E347" s="7"/>
      <c r="F347" s="44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5:26" ht="15.75" customHeight="1" x14ac:dyDescent="0.25">
      <c r="E348" s="7"/>
      <c r="F348" s="44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5:26" ht="15.75" customHeight="1" x14ac:dyDescent="0.25">
      <c r="E349" s="7"/>
      <c r="F349" s="44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5:26" ht="15.75" customHeight="1" x14ac:dyDescent="0.25">
      <c r="E350" s="7"/>
      <c r="F350" s="44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5:26" ht="15.75" customHeight="1" x14ac:dyDescent="0.25">
      <c r="E351" s="7"/>
      <c r="F351" s="44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5:26" ht="15.75" customHeight="1" x14ac:dyDescent="0.25">
      <c r="E352" s="7"/>
      <c r="F352" s="44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5:26" ht="15.75" customHeight="1" x14ac:dyDescent="0.25">
      <c r="E353" s="7"/>
      <c r="F353" s="44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5:26" ht="15.75" customHeight="1" x14ac:dyDescent="0.25">
      <c r="E354" s="7"/>
      <c r="F354" s="44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5:26" ht="15.75" customHeight="1" x14ac:dyDescent="0.25">
      <c r="E355" s="7"/>
      <c r="F355" s="44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5:26" ht="15.75" customHeight="1" x14ac:dyDescent="0.25">
      <c r="E356" s="7"/>
      <c r="F356" s="44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5:26" ht="15.75" customHeight="1" x14ac:dyDescent="0.25">
      <c r="E357" s="7"/>
      <c r="F357" s="44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5:26" ht="15.75" customHeight="1" x14ac:dyDescent="0.25">
      <c r="E358" s="7"/>
      <c r="F358" s="44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5:26" ht="15.75" customHeight="1" x14ac:dyDescent="0.25">
      <c r="E359" s="7"/>
      <c r="F359" s="44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5:26" ht="15.75" customHeight="1" x14ac:dyDescent="0.25">
      <c r="E360" s="7"/>
      <c r="F360" s="44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5:26" ht="15.75" customHeight="1" x14ac:dyDescent="0.25">
      <c r="E361" s="7"/>
      <c r="F361" s="44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5:26" ht="15.75" customHeight="1" x14ac:dyDescent="0.25">
      <c r="E362" s="7"/>
      <c r="F362" s="44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5:26" ht="15.75" customHeight="1" x14ac:dyDescent="0.25">
      <c r="E363" s="7"/>
      <c r="F363" s="44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5:26" ht="15.75" customHeight="1" x14ac:dyDescent="0.25">
      <c r="E364" s="7"/>
      <c r="F364" s="44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5:26" ht="15.75" customHeight="1" x14ac:dyDescent="0.25">
      <c r="E365" s="7"/>
      <c r="F365" s="44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5:26" ht="15.75" customHeight="1" x14ac:dyDescent="0.25">
      <c r="E366" s="7"/>
      <c r="F366" s="44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5:26" ht="15.75" customHeight="1" x14ac:dyDescent="0.25">
      <c r="E367" s="7"/>
      <c r="F367" s="44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5:26" ht="15.75" customHeight="1" x14ac:dyDescent="0.25">
      <c r="E368" s="7"/>
      <c r="F368" s="44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5:26" ht="15.75" customHeight="1" x14ac:dyDescent="0.25">
      <c r="E369" s="7"/>
      <c r="F369" s="44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5:26" ht="15.75" customHeight="1" x14ac:dyDescent="0.25">
      <c r="E370" s="7"/>
      <c r="F370" s="44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5:26" ht="15.75" customHeight="1" x14ac:dyDescent="0.25">
      <c r="E371" s="7"/>
      <c r="F371" s="44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5:26" ht="15.75" customHeight="1" x14ac:dyDescent="0.25">
      <c r="E372" s="7"/>
      <c r="F372" s="44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5:26" ht="15.75" customHeight="1" x14ac:dyDescent="0.25">
      <c r="E373" s="7"/>
      <c r="F373" s="44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5:26" ht="15.75" customHeight="1" x14ac:dyDescent="0.25">
      <c r="E374" s="7"/>
      <c r="F374" s="44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5:26" ht="15.75" customHeight="1" x14ac:dyDescent="0.25">
      <c r="E375" s="7"/>
      <c r="F375" s="44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5:26" ht="15.75" customHeight="1" x14ac:dyDescent="0.25">
      <c r="E376" s="7"/>
      <c r="F376" s="44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5:26" ht="15.75" customHeight="1" x14ac:dyDescent="0.25">
      <c r="E377" s="7"/>
      <c r="F377" s="44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5:26" ht="15.75" customHeight="1" x14ac:dyDescent="0.25">
      <c r="E378" s="7"/>
      <c r="F378" s="44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5:26" ht="15.75" customHeight="1" x14ac:dyDescent="0.25">
      <c r="E379" s="7"/>
      <c r="F379" s="44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5:26" ht="15.75" customHeight="1" x14ac:dyDescent="0.25">
      <c r="E380" s="7"/>
      <c r="F380" s="44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5:26" ht="15.75" customHeight="1" x14ac:dyDescent="0.25">
      <c r="E381" s="7"/>
      <c r="F381" s="44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5:26" ht="15.75" customHeight="1" x14ac:dyDescent="0.25">
      <c r="E382" s="7"/>
      <c r="F382" s="44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5:26" ht="15.75" customHeight="1" x14ac:dyDescent="0.25">
      <c r="E383" s="7"/>
      <c r="F383" s="44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5:26" ht="15.75" customHeight="1" x14ac:dyDescent="0.25">
      <c r="E384" s="7"/>
      <c r="F384" s="44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5:26" ht="15.75" customHeight="1" x14ac:dyDescent="0.25">
      <c r="E385" s="7"/>
      <c r="F385" s="44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5:26" ht="15.75" customHeight="1" x14ac:dyDescent="0.25">
      <c r="E386" s="7"/>
      <c r="F386" s="44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5:26" ht="15.75" customHeight="1" x14ac:dyDescent="0.25">
      <c r="E387" s="7"/>
      <c r="F387" s="44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5:26" ht="15.75" customHeight="1" x14ac:dyDescent="0.25">
      <c r="E388" s="7"/>
      <c r="F388" s="44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5:26" ht="15.75" customHeight="1" x14ac:dyDescent="0.25">
      <c r="E389" s="7"/>
      <c r="F389" s="44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5:26" ht="15.75" customHeight="1" x14ac:dyDescent="0.25">
      <c r="E390" s="7"/>
      <c r="F390" s="44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5:26" ht="15.75" customHeight="1" x14ac:dyDescent="0.25">
      <c r="E391" s="7"/>
      <c r="F391" s="44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5:26" ht="15.75" customHeight="1" x14ac:dyDescent="0.25">
      <c r="E392" s="7"/>
      <c r="F392" s="44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5:26" ht="15.75" customHeight="1" x14ac:dyDescent="0.25">
      <c r="E393" s="7"/>
      <c r="F393" s="44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5:26" ht="15.75" customHeight="1" x14ac:dyDescent="0.25">
      <c r="E394" s="7"/>
      <c r="F394" s="44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5:26" ht="15.75" customHeight="1" x14ac:dyDescent="0.25">
      <c r="E395" s="7"/>
      <c r="F395" s="44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5:26" ht="15.75" customHeight="1" x14ac:dyDescent="0.25">
      <c r="E396" s="7"/>
      <c r="F396" s="44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5:26" ht="15.75" customHeight="1" x14ac:dyDescent="0.25">
      <c r="E397" s="7"/>
      <c r="F397" s="44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5:26" ht="15.75" customHeight="1" x14ac:dyDescent="0.25">
      <c r="E398" s="7"/>
      <c r="F398" s="44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5:26" ht="15.75" customHeight="1" x14ac:dyDescent="0.25">
      <c r="E399" s="7"/>
      <c r="F399" s="44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5:26" ht="15.75" customHeight="1" x14ac:dyDescent="0.25">
      <c r="E400" s="7"/>
      <c r="F400" s="44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5:26" ht="15.75" customHeight="1" x14ac:dyDescent="0.25">
      <c r="E401" s="7"/>
      <c r="F401" s="44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5:26" ht="15.75" customHeight="1" x14ac:dyDescent="0.25">
      <c r="E402" s="7"/>
      <c r="F402" s="44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5:26" ht="15.75" customHeight="1" x14ac:dyDescent="0.25">
      <c r="E403" s="7"/>
      <c r="F403" s="44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5:26" ht="15.75" customHeight="1" x14ac:dyDescent="0.25">
      <c r="E404" s="7"/>
      <c r="F404" s="44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5:26" ht="15.75" customHeight="1" x14ac:dyDescent="0.25">
      <c r="E405" s="7"/>
      <c r="F405" s="44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5:26" ht="15.75" customHeight="1" x14ac:dyDescent="0.25">
      <c r="E406" s="7"/>
      <c r="F406" s="44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5:26" ht="15.75" customHeight="1" x14ac:dyDescent="0.25">
      <c r="E407" s="7"/>
      <c r="F407" s="44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5:26" ht="15.75" customHeight="1" x14ac:dyDescent="0.25">
      <c r="E408" s="7"/>
      <c r="F408" s="44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5:26" ht="15.75" customHeight="1" x14ac:dyDescent="0.25">
      <c r="E409" s="7"/>
      <c r="F409" s="44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5:26" ht="15.75" customHeight="1" x14ac:dyDescent="0.25">
      <c r="E410" s="7"/>
      <c r="F410" s="44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5:26" ht="15.75" customHeight="1" x14ac:dyDescent="0.25">
      <c r="E411" s="7"/>
      <c r="F411" s="44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5:26" ht="15.75" customHeight="1" x14ac:dyDescent="0.25">
      <c r="E412" s="7"/>
      <c r="F412" s="44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5:26" ht="15.75" customHeight="1" x14ac:dyDescent="0.25">
      <c r="E413" s="7"/>
      <c r="F413" s="44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5:26" ht="15.75" customHeight="1" x14ac:dyDescent="0.25">
      <c r="E414" s="7"/>
      <c r="F414" s="44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5:26" ht="15.75" customHeight="1" x14ac:dyDescent="0.25">
      <c r="E415" s="7"/>
      <c r="F415" s="44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5:26" ht="15.75" customHeight="1" x14ac:dyDescent="0.25">
      <c r="E416" s="7"/>
      <c r="F416" s="44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5:26" ht="15.75" customHeight="1" x14ac:dyDescent="0.25">
      <c r="E417" s="7"/>
      <c r="F417" s="44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5:26" ht="15.75" customHeight="1" x14ac:dyDescent="0.25">
      <c r="E418" s="7"/>
      <c r="F418" s="44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5:26" ht="15.75" customHeight="1" x14ac:dyDescent="0.25">
      <c r="E419" s="7"/>
      <c r="F419" s="44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5:26" ht="15.75" customHeight="1" x14ac:dyDescent="0.25">
      <c r="E420" s="7"/>
      <c r="F420" s="44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5:26" ht="15.75" customHeight="1" x14ac:dyDescent="0.25">
      <c r="E421" s="7"/>
      <c r="F421" s="44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5:26" ht="15.75" customHeight="1" x14ac:dyDescent="0.25">
      <c r="E422" s="7"/>
      <c r="F422" s="44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5:26" ht="15.75" customHeight="1" x14ac:dyDescent="0.25">
      <c r="E423" s="7"/>
      <c r="F423" s="44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5:26" ht="15.75" customHeight="1" x14ac:dyDescent="0.25">
      <c r="E424" s="7"/>
      <c r="F424" s="44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5:26" ht="15.75" customHeight="1" x14ac:dyDescent="0.25">
      <c r="E425" s="7"/>
      <c r="F425" s="44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5:26" ht="15.75" customHeight="1" x14ac:dyDescent="0.25">
      <c r="E426" s="7"/>
      <c r="F426" s="44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5:26" ht="15.75" customHeight="1" x14ac:dyDescent="0.25">
      <c r="E427" s="7"/>
      <c r="F427" s="44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5:26" ht="15.75" customHeight="1" x14ac:dyDescent="0.25">
      <c r="E428" s="7"/>
      <c r="F428" s="44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5:26" ht="15.75" customHeight="1" x14ac:dyDescent="0.25">
      <c r="E429" s="7"/>
      <c r="F429" s="44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5:26" ht="15.75" customHeight="1" x14ac:dyDescent="0.25">
      <c r="E430" s="7"/>
      <c r="F430" s="44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5:26" ht="15.75" customHeight="1" x14ac:dyDescent="0.25">
      <c r="E431" s="7"/>
      <c r="F431" s="44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5:26" ht="15.75" customHeight="1" x14ac:dyDescent="0.25">
      <c r="E432" s="7"/>
      <c r="F432" s="44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5:26" ht="15.75" customHeight="1" x14ac:dyDescent="0.25">
      <c r="E433" s="7"/>
      <c r="F433" s="44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5:26" ht="15.75" customHeight="1" x14ac:dyDescent="0.25">
      <c r="E434" s="7"/>
      <c r="F434" s="44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5:26" ht="15.75" customHeight="1" x14ac:dyDescent="0.25">
      <c r="E435" s="7"/>
      <c r="F435" s="44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5:26" ht="15.75" customHeight="1" x14ac:dyDescent="0.25">
      <c r="E436" s="7"/>
      <c r="F436" s="44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5:26" ht="15.75" customHeight="1" x14ac:dyDescent="0.25">
      <c r="E437" s="7"/>
      <c r="F437" s="44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5:26" ht="15.75" customHeight="1" x14ac:dyDescent="0.25">
      <c r="E438" s="7"/>
      <c r="F438" s="44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5:26" ht="15.75" customHeight="1" x14ac:dyDescent="0.25">
      <c r="E439" s="7"/>
      <c r="F439" s="44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5:26" ht="15.75" customHeight="1" x14ac:dyDescent="0.25">
      <c r="E440" s="7"/>
      <c r="F440" s="44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5:26" ht="15.75" customHeight="1" x14ac:dyDescent="0.25">
      <c r="E441" s="7"/>
      <c r="F441" s="44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5:26" ht="15.75" customHeight="1" x14ac:dyDescent="0.25">
      <c r="E442" s="7"/>
      <c r="F442" s="44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5:26" ht="15.75" customHeight="1" x14ac:dyDescent="0.25">
      <c r="E443" s="7"/>
      <c r="F443" s="44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5:26" ht="15.75" customHeight="1" x14ac:dyDescent="0.25">
      <c r="E444" s="7"/>
      <c r="F444" s="44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5:26" ht="15.75" customHeight="1" x14ac:dyDescent="0.25">
      <c r="E445" s="7"/>
      <c r="F445" s="44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5:26" ht="15.75" customHeight="1" x14ac:dyDescent="0.25">
      <c r="E446" s="7"/>
      <c r="F446" s="44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5:26" ht="15.75" customHeight="1" x14ac:dyDescent="0.25">
      <c r="E447" s="7"/>
      <c r="F447" s="44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5:26" ht="15.75" customHeight="1" x14ac:dyDescent="0.25">
      <c r="E448" s="7"/>
      <c r="F448" s="44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5:26" ht="15.75" customHeight="1" x14ac:dyDescent="0.25">
      <c r="E449" s="7"/>
      <c r="F449" s="44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5:26" ht="15.75" customHeight="1" x14ac:dyDescent="0.25">
      <c r="E450" s="7"/>
      <c r="F450" s="44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5:26" ht="15.75" customHeight="1" x14ac:dyDescent="0.25">
      <c r="E451" s="7"/>
      <c r="F451" s="44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5:26" ht="15.75" customHeight="1" x14ac:dyDescent="0.25">
      <c r="E452" s="7"/>
      <c r="F452" s="44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5:26" ht="15.75" customHeight="1" x14ac:dyDescent="0.25">
      <c r="E453" s="7"/>
      <c r="F453" s="44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5:26" ht="15.75" customHeight="1" x14ac:dyDescent="0.25">
      <c r="E454" s="7"/>
      <c r="F454" s="44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5:26" ht="15.75" customHeight="1" x14ac:dyDescent="0.25">
      <c r="E455" s="7"/>
      <c r="F455" s="44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5:26" ht="15.75" customHeight="1" x14ac:dyDescent="0.25">
      <c r="E456" s="7"/>
      <c r="F456" s="44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5:26" ht="15.75" customHeight="1" x14ac:dyDescent="0.25">
      <c r="E457" s="7"/>
      <c r="F457" s="44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5:26" ht="15.75" customHeight="1" x14ac:dyDescent="0.25">
      <c r="E458" s="7"/>
      <c r="F458" s="44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5:26" ht="15.75" customHeight="1" x14ac:dyDescent="0.25">
      <c r="E459" s="7"/>
      <c r="F459" s="44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5:26" ht="15.75" customHeight="1" x14ac:dyDescent="0.25">
      <c r="E460" s="7"/>
      <c r="F460" s="44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5:26" ht="15.75" customHeight="1" x14ac:dyDescent="0.25">
      <c r="E461" s="7"/>
      <c r="F461" s="44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5:26" ht="15.75" customHeight="1" x14ac:dyDescent="0.25">
      <c r="E462" s="7"/>
      <c r="F462" s="44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5:26" ht="15.75" customHeight="1" x14ac:dyDescent="0.25">
      <c r="E463" s="7"/>
      <c r="F463" s="44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5:26" ht="15.75" customHeight="1" x14ac:dyDescent="0.25">
      <c r="E464" s="7"/>
      <c r="F464" s="44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5:26" ht="15.75" customHeight="1" x14ac:dyDescent="0.25">
      <c r="E465" s="7"/>
      <c r="F465" s="44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5:26" ht="15.75" customHeight="1" x14ac:dyDescent="0.25">
      <c r="E466" s="7"/>
      <c r="F466" s="44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5:26" ht="15.75" customHeight="1" x14ac:dyDescent="0.25">
      <c r="E467" s="7"/>
      <c r="F467" s="44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5:26" ht="15.75" customHeight="1" x14ac:dyDescent="0.25">
      <c r="E468" s="7"/>
      <c r="F468" s="44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5:26" ht="15.75" customHeight="1" x14ac:dyDescent="0.25">
      <c r="E469" s="7"/>
      <c r="F469" s="44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5:26" ht="15.75" customHeight="1" x14ac:dyDescent="0.25">
      <c r="E470" s="7"/>
      <c r="F470" s="44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5:26" ht="15.75" customHeight="1" x14ac:dyDescent="0.25">
      <c r="E471" s="7"/>
      <c r="F471" s="44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5:26" ht="15.75" customHeight="1" x14ac:dyDescent="0.25">
      <c r="E472" s="7"/>
      <c r="F472" s="44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5:26" ht="15.75" customHeight="1" x14ac:dyDescent="0.25">
      <c r="E473" s="7"/>
      <c r="F473" s="44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5:26" ht="15.75" customHeight="1" x14ac:dyDescent="0.25">
      <c r="E474" s="7"/>
      <c r="F474" s="44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5:26" ht="15.75" customHeight="1" x14ac:dyDescent="0.25">
      <c r="E475" s="7"/>
      <c r="F475" s="44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5:26" ht="15.75" customHeight="1" x14ac:dyDescent="0.25">
      <c r="E476" s="7"/>
      <c r="F476" s="44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5:26" ht="15.75" customHeight="1" x14ac:dyDescent="0.25">
      <c r="E477" s="7"/>
      <c r="F477" s="44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5:26" ht="15.75" customHeight="1" x14ac:dyDescent="0.25">
      <c r="E478" s="7"/>
      <c r="F478" s="44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5:26" ht="15.75" customHeight="1" x14ac:dyDescent="0.25">
      <c r="E479" s="7"/>
      <c r="F479" s="44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5:26" ht="15.75" customHeight="1" x14ac:dyDescent="0.25">
      <c r="E480" s="7"/>
      <c r="F480" s="44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5:26" ht="15.75" customHeight="1" x14ac:dyDescent="0.25">
      <c r="E481" s="7"/>
      <c r="F481" s="44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5:26" ht="15.75" customHeight="1" x14ac:dyDescent="0.25">
      <c r="E482" s="7"/>
      <c r="F482" s="44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5:26" ht="15.75" customHeight="1" x14ac:dyDescent="0.25">
      <c r="E483" s="7"/>
      <c r="F483" s="44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5:26" ht="15.75" customHeight="1" x14ac:dyDescent="0.25">
      <c r="E484" s="7"/>
      <c r="F484" s="44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5:26" ht="15.75" customHeight="1" x14ac:dyDescent="0.25">
      <c r="E485" s="7"/>
      <c r="F485" s="44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5:26" ht="15.75" customHeight="1" x14ac:dyDescent="0.25">
      <c r="E486" s="7"/>
      <c r="F486" s="44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5:26" ht="15.75" customHeight="1" x14ac:dyDescent="0.25">
      <c r="E487" s="7"/>
      <c r="F487" s="44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5:26" ht="15.75" customHeight="1" x14ac:dyDescent="0.25">
      <c r="E488" s="7"/>
      <c r="F488" s="44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5:26" ht="15.75" customHeight="1" x14ac:dyDescent="0.25">
      <c r="E489" s="7"/>
      <c r="F489" s="44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5:26" ht="15.75" customHeight="1" x14ac:dyDescent="0.25">
      <c r="E490" s="7"/>
      <c r="F490" s="44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5:26" ht="15.75" customHeight="1" x14ac:dyDescent="0.25">
      <c r="E491" s="7"/>
      <c r="F491" s="44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5:26" ht="15.75" customHeight="1" x14ac:dyDescent="0.25">
      <c r="E492" s="7"/>
      <c r="F492" s="44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5:26" ht="15.75" customHeight="1" x14ac:dyDescent="0.25">
      <c r="E493" s="7"/>
      <c r="F493" s="44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5:26" ht="15.75" customHeight="1" x14ac:dyDescent="0.25">
      <c r="E494" s="7"/>
      <c r="F494" s="44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5:26" ht="15.75" customHeight="1" x14ac:dyDescent="0.25">
      <c r="E495" s="7"/>
      <c r="F495" s="44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5:26" ht="15.75" customHeight="1" x14ac:dyDescent="0.25">
      <c r="E496" s="7"/>
      <c r="F496" s="44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5:26" ht="15.75" customHeight="1" x14ac:dyDescent="0.25">
      <c r="E497" s="7"/>
      <c r="F497" s="44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5:26" ht="15.75" customHeight="1" x14ac:dyDescent="0.25">
      <c r="E498" s="7"/>
      <c r="F498" s="44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5:26" ht="15.75" customHeight="1" x14ac:dyDescent="0.25">
      <c r="E499" s="7"/>
      <c r="F499" s="44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5:26" ht="15.75" customHeight="1" x14ac:dyDescent="0.25">
      <c r="E500" s="7"/>
      <c r="F500" s="44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5:26" ht="15.75" customHeight="1" x14ac:dyDescent="0.25">
      <c r="E501" s="7"/>
      <c r="F501" s="44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5:26" ht="15.75" customHeight="1" x14ac:dyDescent="0.25">
      <c r="E502" s="7"/>
      <c r="F502" s="44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5:26" ht="15.75" customHeight="1" x14ac:dyDescent="0.25">
      <c r="E503" s="7"/>
      <c r="F503" s="44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5:26" ht="15.75" customHeight="1" x14ac:dyDescent="0.25">
      <c r="E504" s="7"/>
      <c r="F504" s="44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5:26" ht="15.75" customHeight="1" x14ac:dyDescent="0.25">
      <c r="E505" s="7"/>
      <c r="F505" s="44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5:26" ht="15.75" customHeight="1" x14ac:dyDescent="0.25">
      <c r="E506" s="7"/>
      <c r="F506" s="44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5:26" ht="15.75" customHeight="1" x14ac:dyDescent="0.25">
      <c r="E507" s="7"/>
      <c r="F507" s="44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5:26" ht="15.75" customHeight="1" x14ac:dyDescent="0.25">
      <c r="E508" s="7"/>
      <c r="F508" s="44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5:26" ht="15.75" customHeight="1" x14ac:dyDescent="0.25">
      <c r="E509" s="7"/>
      <c r="F509" s="44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5:26" ht="15.75" customHeight="1" x14ac:dyDescent="0.25">
      <c r="E510" s="7"/>
      <c r="F510" s="44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5:26" ht="15.75" customHeight="1" x14ac:dyDescent="0.25">
      <c r="E511" s="7"/>
      <c r="F511" s="44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5:26" ht="15.75" customHeight="1" x14ac:dyDescent="0.25">
      <c r="E512" s="7"/>
      <c r="F512" s="44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5:26" ht="15.75" customHeight="1" x14ac:dyDescent="0.25">
      <c r="E513" s="7"/>
      <c r="F513" s="44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5:26" ht="15.75" customHeight="1" x14ac:dyDescent="0.25">
      <c r="E514" s="7"/>
      <c r="F514" s="44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5:26" ht="15.75" customHeight="1" x14ac:dyDescent="0.25">
      <c r="E515" s="7"/>
      <c r="F515" s="44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5:26" ht="15.75" customHeight="1" x14ac:dyDescent="0.25">
      <c r="E516" s="7"/>
      <c r="F516" s="44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5:26" ht="15.75" customHeight="1" x14ac:dyDescent="0.25">
      <c r="E517" s="7"/>
      <c r="F517" s="44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5:26" ht="15.75" customHeight="1" x14ac:dyDescent="0.25">
      <c r="E518" s="7"/>
      <c r="F518" s="44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5:26" ht="15.75" customHeight="1" x14ac:dyDescent="0.25">
      <c r="E519" s="7"/>
      <c r="F519" s="44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5:26" ht="15.75" customHeight="1" x14ac:dyDescent="0.25">
      <c r="E520" s="7"/>
      <c r="F520" s="44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5:26" ht="15.75" customHeight="1" x14ac:dyDescent="0.25">
      <c r="E521" s="7"/>
      <c r="F521" s="44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5:26" ht="15.75" customHeight="1" x14ac:dyDescent="0.25">
      <c r="E522" s="7"/>
      <c r="F522" s="44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5:26" ht="15.75" customHeight="1" x14ac:dyDescent="0.25">
      <c r="E523" s="7"/>
      <c r="F523" s="44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5:26" ht="15.75" customHeight="1" x14ac:dyDescent="0.25">
      <c r="E524" s="7"/>
      <c r="F524" s="44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5:26" ht="15.75" customHeight="1" x14ac:dyDescent="0.25">
      <c r="E525" s="7"/>
      <c r="F525" s="44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5:26" ht="15.75" customHeight="1" x14ac:dyDescent="0.25">
      <c r="E526" s="7"/>
      <c r="F526" s="44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5:26" ht="15.75" customHeight="1" x14ac:dyDescent="0.25">
      <c r="E527" s="7"/>
      <c r="F527" s="44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5:26" ht="15.75" customHeight="1" x14ac:dyDescent="0.25">
      <c r="E528" s="7"/>
      <c r="F528" s="44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5:26" ht="15.75" customHeight="1" x14ac:dyDescent="0.25">
      <c r="E529" s="7"/>
      <c r="F529" s="44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5:26" ht="15.75" customHeight="1" x14ac:dyDescent="0.25">
      <c r="E530" s="7"/>
      <c r="F530" s="44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5:26" ht="15.75" customHeight="1" x14ac:dyDescent="0.25">
      <c r="E531" s="7"/>
      <c r="F531" s="44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5:26" ht="15.75" customHeight="1" x14ac:dyDescent="0.25">
      <c r="E532" s="7"/>
      <c r="F532" s="44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5:26" ht="15.75" customHeight="1" x14ac:dyDescent="0.25">
      <c r="E533" s="7"/>
      <c r="F533" s="44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5:26" ht="15.75" customHeight="1" x14ac:dyDescent="0.25">
      <c r="E534" s="7"/>
      <c r="F534" s="44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5:26" ht="15.75" customHeight="1" x14ac:dyDescent="0.25">
      <c r="E535" s="7"/>
      <c r="F535" s="44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5:26" ht="15.75" customHeight="1" x14ac:dyDescent="0.25">
      <c r="E536" s="7"/>
      <c r="F536" s="44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5:26" ht="15.75" customHeight="1" x14ac:dyDescent="0.25">
      <c r="E537" s="7"/>
      <c r="F537" s="44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5:26" ht="15.75" customHeight="1" x14ac:dyDescent="0.25">
      <c r="E538" s="7"/>
      <c r="F538" s="44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5:26" ht="15.75" customHeight="1" x14ac:dyDescent="0.25">
      <c r="E539" s="7"/>
      <c r="F539" s="44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5:26" ht="15.75" customHeight="1" x14ac:dyDescent="0.25">
      <c r="E540" s="7"/>
      <c r="F540" s="44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5:26" ht="15.75" customHeight="1" x14ac:dyDescent="0.25">
      <c r="E541" s="7"/>
      <c r="F541" s="44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5:26" ht="15.75" customHeight="1" x14ac:dyDescent="0.25">
      <c r="E542" s="7"/>
      <c r="F542" s="44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5:26" ht="15.75" customHeight="1" x14ac:dyDescent="0.25">
      <c r="E543" s="7"/>
      <c r="F543" s="44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5:26" ht="15.75" customHeight="1" x14ac:dyDescent="0.25">
      <c r="E544" s="7"/>
      <c r="F544" s="44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5:26" ht="15.75" customHeight="1" x14ac:dyDescent="0.25">
      <c r="E545" s="7"/>
      <c r="F545" s="44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5:26" ht="15.75" customHeight="1" x14ac:dyDescent="0.25">
      <c r="E546" s="7"/>
      <c r="F546" s="44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5:26" ht="15.75" customHeight="1" x14ac:dyDescent="0.25">
      <c r="E547" s="7"/>
      <c r="F547" s="44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5:26" ht="15.75" customHeight="1" x14ac:dyDescent="0.25">
      <c r="E548" s="7"/>
      <c r="F548" s="44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5:26" ht="15.75" customHeight="1" x14ac:dyDescent="0.25">
      <c r="E549" s="7"/>
      <c r="F549" s="44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5:26" ht="15.75" customHeight="1" x14ac:dyDescent="0.25">
      <c r="E550" s="7"/>
      <c r="F550" s="44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5:26" ht="15.75" customHeight="1" x14ac:dyDescent="0.25">
      <c r="E551" s="7"/>
      <c r="F551" s="44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5:26" ht="15.75" customHeight="1" x14ac:dyDescent="0.25">
      <c r="E552" s="7"/>
      <c r="F552" s="44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5:26" ht="15.75" customHeight="1" x14ac:dyDescent="0.25">
      <c r="E553" s="7"/>
      <c r="F553" s="44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5:26" ht="15.75" customHeight="1" x14ac:dyDescent="0.25">
      <c r="E554" s="7"/>
      <c r="F554" s="44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5:26" ht="15.75" customHeight="1" x14ac:dyDescent="0.25">
      <c r="E555" s="7"/>
      <c r="F555" s="44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5:26" ht="15.75" customHeight="1" x14ac:dyDescent="0.25">
      <c r="E556" s="7"/>
      <c r="F556" s="44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5:26" ht="15.75" customHeight="1" x14ac:dyDescent="0.25">
      <c r="E557" s="7"/>
      <c r="F557" s="44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5:26" ht="15.75" customHeight="1" x14ac:dyDescent="0.25">
      <c r="E558" s="7"/>
      <c r="F558" s="44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5:26" ht="15.75" customHeight="1" x14ac:dyDescent="0.25">
      <c r="E559" s="7"/>
      <c r="F559" s="44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5:26" ht="15.75" customHeight="1" x14ac:dyDescent="0.25">
      <c r="E560" s="7"/>
      <c r="F560" s="44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5:26" ht="15.75" customHeight="1" x14ac:dyDescent="0.25">
      <c r="E561" s="7"/>
      <c r="F561" s="44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5:26" ht="15.75" customHeight="1" x14ac:dyDescent="0.25">
      <c r="E562" s="7"/>
      <c r="F562" s="44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5:26" ht="15.75" customHeight="1" x14ac:dyDescent="0.25">
      <c r="E563" s="7"/>
      <c r="F563" s="44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5:26" ht="15.75" customHeight="1" x14ac:dyDescent="0.25">
      <c r="E564" s="7"/>
      <c r="F564" s="44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5:26" ht="15.75" customHeight="1" x14ac:dyDescent="0.25">
      <c r="E565" s="7"/>
      <c r="F565" s="44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5:26" ht="15.75" customHeight="1" x14ac:dyDescent="0.25">
      <c r="E566" s="7"/>
      <c r="F566" s="44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5:26" ht="15.75" customHeight="1" x14ac:dyDescent="0.25">
      <c r="E567" s="7"/>
      <c r="F567" s="44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5:26" ht="15.75" customHeight="1" x14ac:dyDescent="0.25">
      <c r="E568" s="7"/>
      <c r="F568" s="44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5:26" ht="15.75" customHeight="1" x14ac:dyDescent="0.25">
      <c r="E569" s="7"/>
      <c r="F569" s="44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5:26" ht="15.75" customHeight="1" x14ac:dyDescent="0.25">
      <c r="E570" s="7"/>
      <c r="F570" s="44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5:26" ht="15.75" customHeight="1" x14ac:dyDescent="0.25">
      <c r="E571" s="7"/>
      <c r="F571" s="44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5:26" ht="15.75" customHeight="1" x14ac:dyDescent="0.25">
      <c r="E572" s="7"/>
      <c r="F572" s="44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5:26" ht="15.75" customHeight="1" x14ac:dyDescent="0.25">
      <c r="E573" s="7"/>
      <c r="F573" s="44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5:26" ht="15.75" customHeight="1" x14ac:dyDescent="0.25">
      <c r="E574" s="7"/>
      <c r="F574" s="44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5:26" ht="15.75" customHeight="1" x14ac:dyDescent="0.25">
      <c r="E575" s="7"/>
      <c r="F575" s="44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5:26" ht="15.75" customHeight="1" x14ac:dyDescent="0.25">
      <c r="E576" s="7"/>
      <c r="F576" s="44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5:26" ht="15.75" customHeight="1" x14ac:dyDescent="0.25">
      <c r="E577" s="7"/>
      <c r="F577" s="44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5:26" ht="15.75" customHeight="1" x14ac:dyDescent="0.25">
      <c r="E578" s="7"/>
      <c r="F578" s="44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5:26" ht="15.75" customHeight="1" x14ac:dyDescent="0.25">
      <c r="E579" s="7"/>
      <c r="F579" s="44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5:26" ht="15.75" customHeight="1" x14ac:dyDescent="0.25">
      <c r="E580" s="7"/>
      <c r="F580" s="44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5:26" ht="15.75" customHeight="1" x14ac:dyDescent="0.25">
      <c r="E581" s="7"/>
      <c r="F581" s="44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5:26" ht="15.75" customHeight="1" x14ac:dyDescent="0.25">
      <c r="E582" s="7"/>
      <c r="F582" s="44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5:26" ht="15.75" customHeight="1" x14ac:dyDescent="0.25">
      <c r="E583" s="7"/>
      <c r="F583" s="44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5:26" ht="15.75" customHeight="1" x14ac:dyDescent="0.25">
      <c r="E584" s="7"/>
      <c r="F584" s="44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5:26" ht="15.75" customHeight="1" x14ac:dyDescent="0.25">
      <c r="E585" s="7"/>
      <c r="F585" s="44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5:26" ht="15.75" customHeight="1" x14ac:dyDescent="0.25">
      <c r="E586" s="7"/>
      <c r="F586" s="44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5:26" ht="15.75" customHeight="1" x14ac:dyDescent="0.25">
      <c r="E587" s="7"/>
      <c r="F587" s="44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5:26" ht="15.75" customHeight="1" x14ac:dyDescent="0.25">
      <c r="E588" s="7"/>
      <c r="F588" s="44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5:26" ht="15.75" customHeight="1" x14ac:dyDescent="0.25">
      <c r="E589" s="7"/>
      <c r="F589" s="44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5:26" ht="15.75" customHeight="1" x14ac:dyDescent="0.25">
      <c r="E590" s="7"/>
      <c r="F590" s="44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5:26" ht="15.75" customHeight="1" x14ac:dyDescent="0.25">
      <c r="E591" s="7"/>
      <c r="F591" s="44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5:26" ht="15.75" customHeight="1" x14ac:dyDescent="0.25">
      <c r="E592" s="7"/>
      <c r="F592" s="44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5:26" ht="15.75" customHeight="1" x14ac:dyDescent="0.25">
      <c r="E593" s="7"/>
      <c r="F593" s="44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5:26" ht="15.75" customHeight="1" x14ac:dyDescent="0.25">
      <c r="E594" s="7"/>
      <c r="F594" s="44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5:26" ht="15.75" customHeight="1" x14ac:dyDescent="0.25">
      <c r="E595" s="7"/>
      <c r="F595" s="44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5:26" ht="15.75" customHeight="1" x14ac:dyDescent="0.25">
      <c r="E596" s="7"/>
      <c r="F596" s="44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5:26" ht="15.75" customHeight="1" x14ac:dyDescent="0.25">
      <c r="E597" s="7"/>
      <c r="F597" s="44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5:26" ht="15.75" customHeight="1" x14ac:dyDescent="0.25">
      <c r="E598" s="7"/>
      <c r="F598" s="44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5:26" ht="15.75" customHeight="1" x14ac:dyDescent="0.25">
      <c r="E599" s="7"/>
      <c r="F599" s="44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5:26" ht="15.75" customHeight="1" x14ac:dyDescent="0.25">
      <c r="E600" s="7"/>
      <c r="F600" s="44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5:26" ht="15.75" customHeight="1" x14ac:dyDescent="0.25">
      <c r="E601" s="7"/>
      <c r="F601" s="44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5:26" ht="15.75" customHeight="1" x14ac:dyDescent="0.25">
      <c r="E602" s="7"/>
      <c r="F602" s="44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5:26" ht="15.75" customHeight="1" x14ac:dyDescent="0.25">
      <c r="E603" s="7"/>
      <c r="F603" s="44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5:26" ht="15.75" customHeight="1" x14ac:dyDescent="0.25">
      <c r="E604" s="7"/>
      <c r="F604" s="44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5:26" ht="15.75" customHeight="1" x14ac:dyDescent="0.25">
      <c r="E605" s="7"/>
      <c r="F605" s="44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5:26" ht="15.75" customHeight="1" x14ac:dyDescent="0.25">
      <c r="E606" s="7"/>
      <c r="F606" s="44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5:26" ht="15.75" customHeight="1" x14ac:dyDescent="0.25">
      <c r="E607" s="7"/>
      <c r="F607" s="44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5:26" ht="15.75" customHeight="1" x14ac:dyDescent="0.25">
      <c r="E608" s="7"/>
      <c r="F608" s="44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5:26" ht="15.75" customHeight="1" x14ac:dyDescent="0.25">
      <c r="E609" s="7"/>
      <c r="F609" s="44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5:26" ht="15.75" customHeight="1" x14ac:dyDescent="0.25">
      <c r="E610" s="7"/>
      <c r="F610" s="44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5:26" ht="15.75" customHeight="1" x14ac:dyDescent="0.25">
      <c r="E611" s="7"/>
      <c r="F611" s="44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5:26" ht="15.75" customHeight="1" x14ac:dyDescent="0.25">
      <c r="E612" s="7"/>
      <c r="F612" s="44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5:26" ht="15.75" customHeight="1" x14ac:dyDescent="0.25">
      <c r="E613" s="7"/>
      <c r="F613" s="44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5:26" ht="15.75" customHeight="1" x14ac:dyDescent="0.25">
      <c r="E614" s="7"/>
      <c r="F614" s="44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5:26" ht="15.75" customHeight="1" x14ac:dyDescent="0.25">
      <c r="E615" s="7"/>
      <c r="F615" s="44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5:26" ht="15.75" customHeight="1" x14ac:dyDescent="0.25">
      <c r="E616" s="7"/>
      <c r="F616" s="44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5:26" ht="15.75" customHeight="1" x14ac:dyDescent="0.25">
      <c r="E617" s="7"/>
      <c r="F617" s="44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5:26" ht="15.75" customHeight="1" x14ac:dyDescent="0.25">
      <c r="E618" s="7"/>
      <c r="F618" s="44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5:26" ht="15.75" customHeight="1" x14ac:dyDescent="0.25">
      <c r="E619" s="7"/>
      <c r="F619" s="44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5:26" ht="15.75" customHeight="1" x14ac:dyDescent="0.25">
      <c r="E620" s="7"/>
      <c r="F620" s="44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5:26" ht="15.75" customHeight="1" x14ac:dyDescent="0.25">
      <c r="E621" s="7"/>
      <c r="F621" s="44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5:26" ht="15.75" customHeight="1" x14ac:dyDescent="0.25">
      <c r="E622" s="7"/>
      <c r="F622" s="44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5:26" ht="15.75" customHeight="1" x14ac:dyDescent="0.25">
      <c r="E623" s="7"/>
      <c r="F623" s="44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5:26" ht="15.75" customHeight="1" x14ac:dyDescent="0.25">
      <c r="E624" s="7"/>
      <c r="F624" s="44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5:26" ht="15.75" customHeight="1" x14ac:dyDescent="0.25">
      <c r="E625" s="7"/>
      <c r="F625" s="44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5:26" ht="15.75" customHeight="1" x14ac:dyDescent="0.25">
      <c r="E626" s="7"/>
      <c r="F626" s="44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5:26" ht="15.75" customHeight="1" x14ac:dyDescent="0.25">
      <c r="E627" s="7"/>
      <c r="F627" s="44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5:26" ht="15.75" customHeight="1" x14ac:dyDescent="0.25">
      <c r="E628" s="7"/>
      <c r="F628" s="44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5:26" ht="15.75" customHeight="1" x14ac:dyDescent="0.25">
      <c r="E629" s="7"/>
      <c r="F629" s="44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5:26" ht="15.75" customHeight="1" x14ac:dyDescent="0.25">
      <c r="E630" s="7"/>
      <c r="F630" s="44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5:26" ht="15.75" customHeight="1" x14ac:dyDescent="0.25">
      <c r="E631" s="7"/>
      <c r="F631" s="44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5:26" ht="15.75" customHeight="1" x14ac:dyDescent="0.25">
      <c r="E632" s="7"/>
      <c r="F632" s="44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5:26" ht="15.75" customHeight="1" x14ac:dyDescent="0.25">
      <c r="E633" s="7"/>
      <c r="F633" s="44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5:26" ht="15.75" customHeight="1" x14ac:dyDescent="0.25">
      <c r="E634" s="7"/>
      <c r="F634" s="44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5:26" ht="15.75" customHeight="1" x14ac:dyDescent="0.25">
      <c r="E635" s="7"/>
      <c r="F635" s="44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5:26" ht="15.75" customHeight="1" x14ac:dyDescent="0.25">
      <c r="E636" s="7"/>
      <c r="F636" s="44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5:26" ht="15.75" customHeight="1" x14ac:dyDescent="0.25">
      <c r="E637" s="7"/>
      <c r="F637" s="44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5:26" ht="15.75" customHeight="1" x14ac:dyDescent="0.25">
      <c r="E638" s="7"/>
      <c r="F638" s="44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5:26" ht="15.75" customHeight="1" x14ac:dyDescent="0.25">
      <c r="E639" s="7"/>
      <c r="F639" s="44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5:26" ht="15.75" customHeight="1" x14ac:dyDescent="0.25">
      <c r="E640" s="7"/>
      <c r="F640" s="44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5:26" ht="15.75" customHeight="1" x14ac:dyDescent="0.25">
      <c r="E641" s="7"/>
      <c r="F641" s="44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5:26" ht="15.75" customHeight="1" x14ac:dyDescent="0.25">
      <c r="E642" s="7"/>
      <c r="F642" s="44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5:26" ht="15.75" customHeight="1" x14ac:dyDescent="0.25">
      <c r="E643" s="7"/>
      <c r="F643" s="44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5:26" ht="15.75" customHeight="1" x14ac:dyDescent="0.25">
      <c r="E644" s="7"/>
      <c r="F644" s="44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5:26" ht="15.75" customHeight="1" x14ac:dyDescent="0.25">
      <c r="E645" s="7"/>
      <c r="F645" s="44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5:26" ht="15.75" customHeight="1" x14ac:dyDescent="0.25">
      <c r="E646" s="7"/>
      <c r="F646" s="44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5:26" ht="15.75" customHeight="1" x14ac:dyDescent="0.25">
      <c r="E647" s="7"/>
      <c r="F647" s="44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5:26" ht="15.75" customHeight="1" x14ac:dyDescent="0.25">
      <c r="E648" s="7"/>
      <c r="F648" s="44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5:26" ht="15.75" customHeight="1" x14ac:dyDescent="0.25">
      <c r="E649" s="7"/>
      <c r="F649" s="44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5:26" ht="15.75" customHeight="1" x14ac:dyDescent="0.25">
      <c r="E650" s="7"/>
      <c r="F650" s="44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5:26" ht="15.75" customHeight="1" x14ac:dyDescent="0.25">
      <c r="E651" s="7"/>
      <c r="F651" s="44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5:26" ht="15.75" customHeight="1" x14ac:dyDescent="0.25">
      <c r="E652" s="7"/>
      <c r="F652" s="44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5:26" ht="15.75" customHeight="1" x14ac:dyDescent="0.25">
      <c r="E653" s="7"/>
      <c r="F653" s="44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5:26" ht="15.75" customHeight="1" x14ac:dyDescent="0.25">
      <c r="E654" s="7"/>
      <c r="F654" s="44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5:26" ht="15.75" customHeight="1" x14ac:dyDescent="0.25">
      <c r="E655" s="7"/>
      <c r="F655" s="44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5:26" ht="15.75" customHeight="1" x14ac:dyDescent="0.25">
      <c r="E656" s="7"/>
      <c r="F656" s="44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5:26" ht="15.75" customHeight="1" x14ac:dyDescent="0.25">
      <c r="E657" s="7"/>
      <c r="F657" s="44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5:26" ht="15.75" customHeight="1" x14ac:dyDescent="0.25">
      <c r="E658" s="7"/>
      <c r="F658" s="44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5:26" ht="15.75" customHeight="1" x14ac:dyDescent="0.25">
      <c r="E659" s="7"/>
      <c r="F659" s="44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5:26" ht="15.75" customHeight="1" x14ac:dyDescent="0.25">
      <c r="E660" s="7"/>
      <c r="F660" s="44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5:26" ht="15.75" customHeight="1" x14ac:dyDescent="0.25">
      <c r="E661" s="7"/>
      <c r="F661" s="44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5:26" ht="15.75" customHeight="1" x14ac:dyDescent="0.25">
      <c r="E662" s="7"/>
      <c r="F662" s="44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5:26" ht="15.75" customHeight="1" x14ac:dyDescent="0.25">
      <c r="E663" s="7"/>
      <c r="F663" s="44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5:26" ht="15.75" customHeight="1" x14ac:dyDescent="0.25">
      <c r="E664" s="7"/>
      <c r="F664" s="44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5:26" ht="15.75" customHeight="1" x14ac:dyDescent="0.25">
      <c r="E665" s="7"/>
      <c r="F665" s="44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5:26" ht="15.75" customHeight="1" x14ac:dyDescent="0.25">
      <c r="E666" s="7"/>
      <c r="F666" s="44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5:26" ht="15.75" customHeight="1" x14ac:dyDescent="0.25">
      <c r="E667" s="7"/>
      <c r="F667" s="44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5:26" ht="15.75" customHeight="1" x14ac:dyDescent="0.25">
      <c r="E668" s="7"/>
      <c r="F668" s="44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5:26" ht="15.75" customHeight="1" x14ac:dyDescent="0.25">
      <c r="E669" s="7"/>
      <c r="F669" s="44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5:26" ht="15.75" customHeight="1" x14ac:dyDescent="0.25">
      <c r="E670" s="7"/>
      <c r="F670" s="44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5:26" ht="15.75" customHeight="1" x14ac:dyDescent="0.25">
      <c r="E671" s="7"/>
      <c r="F671" s="44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5:26" ht="15.75" customHeight="1" x14ac:dyDescent="0.25">
      <c r="E672" s="7"/>
      <c r="F672" s="44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5:26" ht="15.75" customHeight="1" x14ac:dyDescent="0.25">
      <c r="E673" s="7"/>
      <c r="F673" s="44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5:26" ht="15.75" customHeight="1" x14ac:dyDescent="0.25">
      <c r="E674" s="7"/>
      <c r="F674" s="44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5:26" ht="15.75" customHeight="1" x14ac:dyDescent="0.25">
      <c r="E675" s="7"/>
      <c r="F675" s="44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5:26" ht="15.75" customHeight="1" x14ac:dyDescent="0.25">
      <c r="E676" s="7"/>
      <c r="F676" s="44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5:26" ht="15.75" customHeight="1" x14ac:dyDescent="0.25">
      <c r="E677" s="7"/>
      <c r="F677" s="44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5:26" ht="15.75" customHeight="1" x14ac:dyDescent="0.25">
      <c r="E678" s="7"/>
      <c r="F678" s="44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5:26" ht="15.75" customHeight="1" x14ac:dyDescent="0.25">
      <c r="E679" s="7"/>
      <c r="F679" s="44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5:26" ht="15.75" customHeight="1" x14ac:dyDescent="0.25">
      <c r="E680" s="7"/>
      <c r="F680" s="44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5:26" ht="15.75" customHeight="1" x14ac:dyDescent="0.25">
      <c r="E681" s="7"/>
      <c r="F681" s="44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5:26" ht="15.75" customHeight="1" x14ac:dyDescent="0.25">
      <c r="E682" s="7"/>
      <c r="F682" s="44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5:26" ht="15.75" customHeight="1" x14ac:dyDescent="0.25">
      <c r="E683" s="7"/>
      <c r="F683" s="44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5:26" ht="15.75" customHeight="1" x14ac:dyDescent="0.25">
      <c r="E684" s="7"/>
      <c r="F684" s="44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5:26" ht="15.75" customHeight="1" x14ac:dyDescent="0.25">
      <c r="E685" s="7"/>
      <c r="F685" s="44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5:26" ht="15.75" customHeight="1" x14ac:dyDescent="0.25">
      <c r="E686" s="7"/>
      <c r="F686" s="44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5:26" ht="15.75" customHeight="1" x14ac:dyDescent="0.25">
      <c r="E687" s="7"/>
      <c r="F687" s="44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5:26" ht="15.75" customHeight="1" x14ac:dyDescent="0.25">
      <c r="E688" s="7"/>
      <c r="F688" s="44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5:26" ht="15.75" customHeight="1" x14ac:dyDescent="0.25">
      <c r="E689" s="7"/>
      <c r="F689" s="44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5:26" ht="15.75" customHeight="1" x14ac:dyDescent="0.25">
      <c r="E690" s="7"/>
      <c r="F690" s="44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5:26" ht="15.75" customHeight="1" x14ac:dyDescent="0.25">
      <c r="E691" s="7"/>
      <c r="F691" s="44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5:26" ht="15.75" customHeight="1" x14ac:dyDescent="0.25">
      <c r="E692" s="7"/>
      <c r="F692" s="44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5:26" ht="15.75" customHeight="1" x14ac:dyDescent="0.25">
      <c r="E693" s="7"/>
      <c r="F693" s="44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5:26" ht="15.75" customHeight="1" x14ac:dyDescent="0.25">
      <c r="E694" s="7"/>
      <c r="F694" s="44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5:26" ht="15.75" customHeight="1" x14ac:dyDescent="0.25">
      <c r="E695" s="7"/>
      <c r="F695" s="44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5:26" ht="15.75" customHeight="1" x14ac:dyDescent="0.25">
      <c r="E696" s="7"/>
      <c r="F696" s="44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5:26" ht="15.75" customHeight="1" x14ac:dyDescent="0.25">
      <c r="E697" s="7"/>
      <c r="F697" s="44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5:26" ht="15.75" customHeight="1" x14ac:dyDescent="0.25">
      <c r="E698" s="7"/>
      <c r="F698" s="44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5:26" ht="15.75" customHeight="1" x14ac:dyDescent="0.25">
      <c r="E699" s="7"/>
      <c r="F699" s="44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5:26" ht="15.75" customHeight="1" x14ac:dyDescent="0.25">
      <c r="E700" s="7"/>
      <c r="F700" s="44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5:26" ht="15.75" customHeight="1" x14ac:dyDescent="0.25">
      <c r="E701" s="7"/>
      <c r="F701" s="44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5:26" ht="15.75" customHeight="1" x14ac:dyDescent="0.25">
      <c r="E702" s="7"/>
      <c r="F702" s="44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5:26" ht="15.75" customHeight="1" x14ac:dyDescent="0.25">
      <c r="E703" s="7"/>
      <c r="F703" s="44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5:26" ht="15.75" customHeight="1" x14ac:dyDescent="0.25">
      <c r="E704" s="7"/>
      <c r="F704" s="44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5:26" ht="15.75" customHeight="1" x14ac:dyDescent="0.25">
      <c r="E705" s="7"/>
      <c r="F705" s="44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5:26" ht="15.75" customHeight="1" x14ac:dyDescent="0.25">
      <c r="E706" s="7"/>
      <c r="F706" s="44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5:26" ht="15.75" customHeight="1" x14ac:dyDescent="0.25">
      <c r="E707" s="7"/>
      <c r="F707" s="44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5:26" ht="15.75" customHeight="1" x14ac:dyDescent="0.25">
      <c r="E708" s="7"/>
      <c r="F708" s="44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5:26" ht="15.75" customHeight="1" x14ac:dyDescent="0.25">
      <c r="E709" s="7"/>
      <c r="F709" s="44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5:26" ht="15.75" customHeight="1" x14ac:dyDescent="0.25">
      <c r="E710" s="7"/>
      <c r="F710" s="44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5:26" ht="15.75" customHeight="1" x14ac:dyDescent="0.25">
      <c r="E711" s="7"/>
      <c r="F711" s="44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5:26" ht="15.75" customHeight="1" x14ac:dyDescent="0.25">
      <c r="E712" s="7"/>
      <c r="F712" s="44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5:26" ht="15.75" customHeight="1" x14ac:dyDescent="0.25">
      <c r="E713" s="7"/>
      <c r="F713" s="44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5:26" ht="15.75" customHeight="1" x14ac:dyDescent="0.25">
      <c r="E714" s="7"/>
      <c r="F714" s="44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5:26" ht="15.75" customHeight="1" x14ac:dyDescent="0.25">
      <c r="E715" s="7"/>
      <c r="F715" s="44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5:26" ht="15.75" customHeight="1" x14ac:dyDescent="0.25">
      <c r="E716" s="7"/>
      <c r="F716" s="44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5:26" ht="15.75" customHeight="1" x14ac:dyDescent="0.25">
      <c r="E717" s="7"/>
      <c r="F717" s="44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5:26" ht="15.75" customHeight="1" x14ac:dyDescent="0.25">
      <c r="E718" s="7"/>
      <c r="F718" s="44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5:26" ht="15.75" customHeight="1" x14ac:dyDescent="0.25">
      <c r="E719" s="7"/>
      <c r="F719" s="44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5:26" ht="15.75" customHeight="1" x14ac:dyDescent="0.25">
      <c r="E720" s="7"/>
      <c r="F720" s="44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5:26" ht="15.75" customHeight="1" x14ac:dyDescent="0.25">
      <c r="E721" s="7"/>
      <c r="F721" s="44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5:26" ht="15.75" customHeight="1" x14ac:dyDescent="0.25">
      <c r="E722" s="7"/>
      <c r="F722" s="44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5:26" ht="15.75" customHeight="1" x14ac:dyDescent="0.25">
      <c r="E723" s="7"/>
      <c r="F723" s="44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5:26" ht="15.75" customHeight="1" x14ac:dyDescent="0.25">
      <c r="E724" s="7"/>
      <c r="F724" s="44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5:26" ht="15.75" customHeight="1" x14ac:dyDescent="0.25">
      <c r="E725" s="7"/>
      <c r="F725" s="44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5:26" ht="15.75" customHeight="1" x14ac:dyDescent="0.25">
      <c r="E726" s="7"/>
      <c r="F726" s="44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5:26" ht="15.75" customHeight="1" x14ac:dyDescent="0.25">
      <c r="E727" s="7"/>
      <c r="F727" s="44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5:26" ht="15.75" customHeight="1" x14ac:dyDescent="0.25">
      <c r="E728" s="7"/>
      <c r="F728" s="44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5:26" ht="15.75" customHeight="1" x14ac:dyDescent="0.25">
      <c r="E729" s="7"/>
      <c r="F729" s="44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5:26" ht="15.75" customHeight="1" x14ac:dyDescent="0.25">
      <c r="E730" s="7"/>
      <c r="F730" s="44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5:26" ht="15.75" customHeight="1" x14ac:dyDescent="0.25">
      <c r="E731" s="7"/>
      <c r="F731" s="44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5:26" ht="15.75" customHeight="1" x14ac:dyDescent="0.25">
      <c r="E732" s="7"/>
      <c r="F732" s="44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5:26" ht="15.75" customHeight="1" x14ac:dyDescent="0.25">
      <c r="E733" s="7"/>
      <c r="F733" s="44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5:26" ht="15.75" customHeight="1" x14ac:dyDescent="0.25">
      <c r="E734" s="7"/>
      <c r="F734" s="44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5:26" ht="15.75" customHeight="1" x14ac:dyDescent="0.25">
      <c r="E735" s="7"/>
      <c r="F735" s="44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5:26" ht="15.75" customHeight="1" x14ac:dyDescent="0.25">
      <c r="E736" s="7"/>
      <c r="F736" s="44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5:26" ht="15.75" customHeight="1" x14ac:dyDescent="0.25">
      <c r="E737" s="7"/>
      <c r="F737" s="44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5:26" ht="15.75" customHeight="1" x14ac:dyDescent="0.25">
      <c r="E738" s="7"/>
      <c r="F738" s="44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5:26" ht="15.75" customHeight="1" x14ac:dyDescent="0.25">
      <c r="E739" s="7"/>
      <c r="F739" s="44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5:26" ht="15.75" customHeight="1" x14ac:dyDescent="0.25">
      <c r="E740" s="7"/>
      <c r="F740" s="44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5:26" ht="15.75" customHeight="1" x14ac:dyDescent="0.25">
      <c r="E741" s="7"/>
      <c r="F741" s="44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5:26" ht="15.75" customHeight="1" x14ac:dyDescent="0.25">
      <c r="E742" s="7"/>
      <c r="F742" s="44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5:26" ht="15.75" customHeight="1" x14ac:dyDescent="0.25">
      <c r="E743" s="7"/>
      <c r="F743" s="44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5:26" ht="15.75" customHeight="1" x14ac:dyDescent="0.25">
      <c r="E744" s="7"/>
      <c r="F744" s="44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5:26" ht="15.75" customHeight="1" x14ac:dyDescent="0.25">
      <c r="E745" s="7"/>
      <c r="F745" s="44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5:26" ht="15.75" customHeight="1" x14ac:dyDescent="0.25">
      <c r="E746" s="7"/>
      <c r="F746" s="44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5:26" ht="15.75" customHeight="1" x14ac:dyDescent="0.25">
      <c r="E747" s="7"/>
      <c r="F747" s="44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5:26" ht="15.75" customHeight="1" x14ac:dyDescent="0.25">
      <c r="E748" s="7"/>
      <c r="F748" s="44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5:26" ht="15.75" customHeight="1" x14ac:dyDescent="0.25">
      <c r="E749" s="7"/>
      <c r="F749" s="44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5:26" ht="15.75" customHeight="1" x14ac:dyDescent="0.25">
      <c r="E750" s="7"/>
      <c r="F750" s="44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5:26" ht="15.75" customHeight="1" x14ac:dyDescent="0.25">
      <c r="E751" s="7"/>
      <c r="F751" s="44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5:26" ht="15.75" customHeight="1" x14ac:dyDescent="0.25">
      <c r="E752" s="7"/>
      <c r="F752" s="44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5:26" ht="15.75" customHeight="1" x14ac:dyDescent="0.25">
      <c r="E753" s="7"/>
      <c r="F753" s="44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5:26" ht="15.75" customHeight="1" x14ac:dyDescent="0.25">
      <c r="E754" s="7"/>
      <c r="F754" s="44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5:26" ht="15.75" customHeight="1" x14ac:dyDescent="0.25">
      <c r="E755" s="7"/>
      <c r="F755" s="44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5:26" ht="15.75" customHeight="1" x14ac:dyDescent="0.25">
      <c r="E756" s="7"/>
      <c r="F756" s="44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5:26" ht="15.75" customHeight="1" x14ac:dyDescent="0.25">
      <c r="E757" s="7"/>
      <c r="F757" s="44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5:26" ht="15.75" customHeight="1" x14ac:dyDescent="0.25">
      <c r="E758" s="7"/>
      <c r="F758" s="44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5:26" ht="15.75" customHeight="1" x14ac:dyDescent="0.25">
      <c r="E759" s="7"/>
      <c r="F759" s="44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5:26" ht="15.75" customHeight="1" x14ac:dyDescent="0.25">
      <c r="E760" s="7"/>
      <c r="F760" s="44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5:26" ht="15.75" customHeight="1" x14ac:dyDescent="0.25">
      <c r="E761" s="7"/>
      <c r="F761" s="44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5:26" ht="15.75" customHeight="1" x14ac:dyDescent="0.25">
      <c r="E762" s="7"/>
      <c r="F762" s="44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5:26" ht="15.75" customHeight="1" x14ac:dyDescent="0.25">
      <c r="E763" s="7"/>
      <c r="F763" s="44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5:26" ht="15.75" customHeight="1" x14ac:dyDescent="0.25">
      <c r="E764" s="7"/>
      <c r="F764" s="44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5:26" ht="15.75" customHeight="1" x14ac:dyDescent="0.25">
      <c r="E765" s="7"/>
      <c r="F765" s="44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5:26" ht="15.75" customHeight="1" x14ac:dyDescent="0.25">
      <c r="E766" s="7"/>
      <c r="F766" s="44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5:26" ht="15.75" customHeight="1" x14ac:dyDescent="0.25">
      <c r="E767" s="7"/>
      <c r="F767" s="44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5:26" ht="15.75" customHeight="1" x14ac:dyDescent="0.25">
      <c r="E768" s="7"/>
      <c r="F768" s="44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5:26" ht="15.75" customHeight="1" x14ac:dyDescent="0.25">
      <c r="E769" s="7"/>
      <c r="F769" s="44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5:26" ht="15.75" customHeight="1" x14ac:dyDescent="0.25">
      <c r="E770" s="7"/>
      <c r="F770" s="44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5:26" ht="15.75" customHeight="1" x14ac:dyDescent="0.25">
      <c r="E771" s="7"/>
      <c r="F771" s="44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5:26" ht="15.75" customHeight="1" x14ac:dyDescent="0.25">
      <c r="E772" s="7"/>
      <c r="F772" s="44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5:26" ht="15.75" customHeight="1" x14ac:dyDescent="0.25">
      <c r="E773" s="7"/>
      <c r="F773" s="44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5:26" ht="15.75" customHeight="1" x14ac:dyDescent="0.25">
      <c r="E774" s="7"/>
      <c r="F774" s="44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5:26" ht="15.75" customHeight="1" x14ac:dyDescent="0.25">
      <c r="E775" s="7"/>
      <c r="F775" s="44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5:26" ht="15.75" customHeight="1" x14ac:dyDescent="0.25">
      <c r="E776" s="7"/>
      <c r="F776" s="44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5:26" ht="15.75" customHeight="1" x14ac:dyDescent="0.25">
      <c r="E777" s="7"/>
      <c r="F777" s="44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5:26" ht="15.75" customHeight="1" x14ac:dyDescent="0.25">
      <c r="E778" s="7"/>
      <c r="F778" s="44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5:26" ht="15.75" customHeight="1" x14ac:dyDescent="0.25">
      <c r="E779" s="7"/>
      <c r="F779" s="44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5:26" ht="15.75" customHeight="1" x14ac:dyDescent="0.25">
      <c r="E780" s="7"/>
      <c r="F780" s="44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5:26" ht="15.75" customHeight="1" x14ac:dyDescent="0.25">
      <c r="E781" s="7"/>
      <c r="F781" s="44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5:26" ht="15.75" customHeight="1" x14ac:dyDescent="0.25">
      <c r="E782" s="7"/>
      <c r="F782" s="44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5:26" ht="15.75" customHeight="1" x14ac:dyDescent="0.25">
      <c r="E783" s="7"/>
      <c r="F783" s="44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5:26" ht="15.75" customHeight="1" x14ac:dyDescent="0.25">
      <c r="E784" s="7"/>
      <c r="F784" s="44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5:26" ht="15.75" customHeight="1" x14ac:dyDescent="0.25">
      <c r="E785" s="7"/>
      <c r="F785" s="44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5:26" ht="15.75" customHeight="1" x14ac:dyDescent="0.25">
      <c r="E786" s="7"/>
      <c r="F786" s="44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5:26" ht="15.75" customHeight="1" x14ac:dyDescent="0.25">
      <c r="E787" s="7"/>
      <c r="F787" s="44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5:26" ht="15.75" customHeight="1" x14ac:dyDescent="0.25">
      <c r="E788" s="7"/>
      <c r="F788" s="44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5:26" ht="15.75" customHeight="1" x14ac:dyDescent="0.25">
      <c r="E789" s="7"/>
      <c r="F789" s="44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5:26" ht="15.75" customHeight="1" x14ac:dyDescent="0.25">
      <c r="E790" s="7"/>
      <c r="F790" s="44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5:26" ht="15.75" customHeight="1" x14ac:dyDescent="0.25">
      <c r="E791" s="7"/>
      <c r="F791" s="44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5:26" ht="15.75" customHeight="1" x14ac:dyDescent="0.25">
      <c r="E792" s="7"/>
      <c r="F792" s="44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5:26" ht="15.75" customHeight="1" x14ac:dyDescent="0.25">
      <c r="E793" s="7"/>
      <c r="F793" s="44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5:26" ht="15.75" customHeight="1" x14ac:dyDescent="0.25">
      <c r="E794" s="7"/>
      <c r="F794" s="44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5:26" ht="15.75" customHeight="1" x14ac:dyDescent="0.25">
      <c r="E795" s="7"/>
      <c r="F795" s="44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5:26" ht="15.75" customHeight="1" x14ac:dyDescent="0.25">
      <c r="E796" s="7"/>
      <c r="F796" s="44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5:26" ht="15.75" customHeight="1" x14ac:dyDescent="0.25">
      <c r="E797" s="7"/>
      <c r="F797" s="44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5:26" ht="15.75" customHeight="1" x14ac:dyDescent="0.25">
      <c r="E798" s="7"/>
      <c r="F798" s="44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5:26" ht="15.75" customHeight="1" x14ac:dyDescent="0.25">
      <c r="E799" s="7"/>
      <c r="F799" s="44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5:26" ht="15.75" customHeight="1" x14ac:dyDescent="0.25">
      <c r="E800" s="7"/>
      <c r="F800" s="44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5:26" ht="15.75" customHeight="1" x14ac:dyDescent="0.25">
      <c r="E801" s="7"/>
      <c r="F801" s="44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5:26" ht="15.75" customHeight="1" x14ac:dyDescent="0.25">
      <c r="E802" s="7"/>
      <c r="F802" s="44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5:26" ht="15.75" customHeight="1" x14ac:dyDescent="0.25">
      <c r="E803" s="7"/>
      <c r="F803" s="44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5:26" ht="15.75" customHeight="1" x14ac:dyDescent="0.25">
      <c r="E804" s="7"/>
      <c r="F804" s="44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5:26" ht="15.75" customHeight="1" x14ac:dyDescent="0.25">
      <c r="E805" s="7"/>
      <c r="F805" s="44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5:26" ht="15.75" customHeight="1" x14ac:dyDescent="0.25">
      <c r="E806" s="7"/>
      <c r="F806" s="44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5:26" ht="15.75" customHeight="1" x14ac:dyDescent="0.25">
      <c r="E807" s="7"/>
      <c r="F807" s="44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5:26" ht="15.75" customHeight="1" x14ac:dyDescent="0.25">
      <c r="E808" s="7"/>
      <c r="F808" s="44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5:26" ht="15.75" customHeight="1" x14ac:dyDescent="0.25">
      <c r="E809" s="7"/>
      <c r="F809" s="44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5:26" ht="15.75" customHeight="1" x14ac:dyDescent="0.25">
      <c r="E810" s="7"/>
      <c r="F810" s="44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5:26" ht="15.75" customHeight="1" x14ac:dyDescent="0.25">
      <c r="E811" s="7"/>
      <c r="F811" s="44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5:26" ht="15.75" customHeight="1" x14ac:dyDescent="0.25">
      <c r="E812" s="7"/>
      <c r="F812" s="44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5:26" ht="15.75" customHeight="1" x14ac:dyDescent="0.25">
      <c r="E813" s="7"/>
      <c r="F813" s="44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5:26" ht="15.75" customHeight="1" x14ac:dyDescent="0.25">
      <c r="E814" s="7"/>
      <c r="F814" s="44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5:26" ht="15.75" customHeight="1" x14ac:dyDescent="0.25">
      <c r="E815" s="7"/>
      <c r="F815" s="44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5:26" ht="15.75" customHeight="1" x14ac:dyDescent="0.25">
      <c r="E816" s="7"/>
      <c r="F816" s="44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5:26" ht="15.75" customHeight="1" x14ac:dyDescent="0.25">
      <c r="E817" s="7"/>
      <c r="F817" s="44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5:26" ht="15.75" customHeight="1" x14ac:dyDescent="0.25">
      <c r="E818" s="7"/>
      <c r="F818" s="44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5:26" ht="15.75" customHeight="1" x14ac:dyDescent="0.25">
      <c r="E819" s="7"/>
      <c r="F819" s="44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5:26" ht="15.75" customHeight="1" x14ac:dyDescent="0.25">
      <c r="E820" s="7"/>
      <c r="F820" s="44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5:26" ht="15.75" customHeight="1" x14ac:dyDescent="0.25">
      <c r="E821" s="7"/>
      <c r="F821" s="44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5:26" ht="15.75" customHeight="1" x14ac:dyDescent="0.25">
      <c r="E822" s="7"/>
      <c r="F822" s="44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5:26" ht="15.75" customHeight="1" x14ac:dyDescent="0.25">
      <c r="E823" s="7"/>
      <c r="F823" s="44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5:26" ht="15.75" customHeight="1" x14ac:dyDescent="0.25">
      <c r="E824" s="7"/>
      <c r="F824" s="44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5:26" ht="15.75" customHeight="1" x14ac:dyDescent="0.25">
      <c r="E825" s="7"/>
      <c r="F825" s="44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5:26" ht="15.75" customHeight="1" x14ac:dyDescent="0.25">
      <c r="E826" s="7"/>
      <c r="F826" s="44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5:26" ht="15.75" customHeight="1" x14ac:dyDescent="0.25">
      <c r="E827" s="7"/>
      <c r="F827" s="44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5:26" ht="15.75" customHeight="1" x14ac:dyDescent="0.25">
      <c r="E828" s="7"/>
      <c r="F828" s="44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5:26" ht="15.75" customHeight="1" x14ac:dyDescent="0.25">
      <c r="E829" s="7"/>
      <c r="F829" s="44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5:26" ht="15.75" customHeight="1" x14ac:dyDescent="0.25">
      <c r="E830" s="7"/>
      <c r="F830" s="44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5:26" ht="15.75" customHeight="1" x14ac:dyDescent="0.25">
      <c r="E831" s="7"/>
      <c r="F831" s="44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5:26" ht="15.75" customHeight="1" x14ac:dyDescent="0.25">
      <c r="E832" s="7"/>
      <c r="F832" s="44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5:26" ht="15.75" customHeight="1" x14ac:dyDescent="0.25">
      <c r="E833" s="7"/>
      <c r="F833" s="44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5:26" ht="15.75" customHeight="1" x14ac:dyDescent="0.25">
      <c r="E834" s="7"/>
      <c r="F834" s="44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5:26" ht="15.75" customHeight="1" x14ac:dyDescent="0.25">
      <c r="E835" s="7"/>
      <c r="F835" s="44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5:26" ht="15.75" customHeight="1" x14ac:dyDescent="0.25">
      <c r="E836" s="7"/>
      <c r="F836" s="44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5:26" ht="15.75" customHeight="1" x14ac:dyDescent="0.25">
      <c r="E837" s="7"/>
      <c r="F837" s="44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5:26" ht="15.75" customHeight="1" x14ac:dyDescent="0.25">
      <c r="E838" s="7"/>
      <c r="F838" s="44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5:26" ht="15.75" customHeight="1" x14ac:dyDescent="0.25">
      <c r="E839" s="7"/>
      <c r="F839" s="44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5:26" ht="15.75" customHeight="1" x14ac:dyDescent="0.25">
      <c r="E840" s="7"/>
      <c r="F840" s="44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5:26" ht="15.75" customHeight="1" x14ac:dyDescent="0.25">
      <c r="E841" s="7"/>
      <c r="F841" s="44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5:26" ht="15.75" customHeight="1" x14ac:dyDescent="0.25">
      <c r="E842" s="7"/>
      <c r="F842" s="44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5:26" ht="15.75" customHeight="1" x14ac:dyDescent="0.25">
      <c r="E843" s="7"/>
      <c r="F843" s="44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5:26" ht="15.75" customHeight="1" x14ac:dyDescent="0.25">
      <c r="E844" s="7"/>
      <c r="F844" s="44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5:26" ht="15.75" customHeight="1" x14ac:dyDescent="0.25">
      <c r="E845" s="7"/>
      <c r="F845" s="44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5:26" ht="15.75" customHeight="1" x14ac:dyDescent="0.25">
      <c r="E846" s="7"/>
      <c r="F846" s="44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5:26" ht="15.75" customHeight="1" x14ac:dyDescent="0.25">
      <c r="E847" s="7"/>
      <c r="F847" s="44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5:26" ht="15.75" customHeight="1" x14ac:dyDescent="0.25">
      <c r="E848" s="7"/>
      <c r="F848" s="44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5:26" ht="15.75" customHeight="1" x14ac:dyDescent="0.25">
      <c r="E849" s="7"/>
      <c r="F849" s="44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5:26" ht="15.75" customHeight="1" x14ac:dyDescent="0.25">
      <c r="E850" s="7"/>
      <c r="F850" s="44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5:26" ht="15.75" customHeight="1" x14ac:dyDescent="0.25">
      <c r="E851" s="7"/>
      <c r="F851" s="44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5:26" ht="15.75" customHeight="1" x14ac:dyDescent="0.25">
      <c r="E852" s="7"/>
      <c r="F852" s="44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5:26" ht="15.75" customHeight="1" x14ac:dyDescent="0.25">
      <c r="E853" s="7"/>
      <c r="F853" s="44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5:26" ht="15.75" customHeight="1" x14ac:dyDescent="0.25">
      <c r="E854" s="7"/>
      <c r="F854" s="44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5:26" ht="15.75" customHeight="1" x14ac:dyDescent="0.25">
      <c r="E855" s="7"/>
      <c r="F855" s="44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5:26" ht="15.75" customHeight="1" x14ac:dyDescent="0.25">
      <c r="E856" s="7"/>
      <c r="F856" s="44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5:26" ht="15.75" customHeight="1" x14ac:dyDescent="0.25">
      <c r="E857" s="7"/>
      <c r="F857" s="44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5:26" ht="15.75" customHeight="1" x14ac:dyDescent="0.25">
      <c r="E858" s="7"/>
      <c r="F858" s="44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5:26" ht="15.75" customHeight="1" x14ac:dyDescent="0.25">
      <c r="E859" s="7"/>
      <c r="F859" s="44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5:26" ht="15.75" customHeight="1" x14ac:dyDescent="0.25">
      <c r="E860" s="7"/>
      <c r="F860" s="44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5:26" ht="15.75" customHeight="1" x14ac:dyDescent="0.25">
      <c r="E861" s="7"/>
      <c r="F861" s="44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5:26" ht="15.75" customHeight="1" x14ac:dyDescent="0.25">
      <c r="E862" s="7"/>
      <c r="F862" s="44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5:26" ht="15.75" customHeight="1" x14ac:dyDescent="0.25">
      <c r="E863" s="7"/>
      <c r="F863" s="44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5:26" ht="15.75" customHeight="1" x14ac:dyDescent="0.25">
      <c r="E864" s="7"/>
      <c r="F864" s="44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5:26" ht="15.75" customHeight="1" x14ac:dyDescent="0.25">
      <c r="E865" s="7"/>
      <c r="F865" s="44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5:26" ht="15.75" customHeight="1" x14ac:dyDescent="0.25">
      <c r="E866" s="7"/>
      <c r="F866" s="44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5:26" ht="15.75" customHeight="1" x14ac:dyDescent="0.25">
      <c r="E867" s="7"/>
      <c r="F867" s="44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5:26" ht="15.75" customHeight="1" x14ac:dyDescent="0.25">
      <c r="E868" s="7"/>
      <c r="F868" s="44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5:26" ht="15.75" customHeight="1" x14ac:dyDescent="0.25">
      <c r="E869" s="7"/>
      <c r="F869" s="44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5:26" ht="15.75" customHeight="1" x14ac:dyDescent="0.25">
      <c r="E870" s="7"/>
      <c r="F870" s="44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5:26" ht="15.75" customHeight="1" x14ac:dyDescent="0.25">
      <c r="E871" s="7"/>
      <c r="F871" s="44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5:26" ht="15.75" customHeight="1" x14ac:dyDescent="0.25">
      <c r="E872" s="7"/>
      <c r="F872" s="44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5:26" ht="15.75" customHeight="1" x14ac:dyDescent="0.25">
      <c r="E873" s="7"/>
      <c r="F873" s="44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5:26" ht="15.75" customHeight="1" x14ac:dyDescent="0.25">
      <c r="E874" s="7"/>
      <c r="F874" s="44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5:26" ht="15.75" customHeight="1" x14ac:dyDescent="0.25">
      <c r="E875" s="7"/>
      <c r="F875" s="44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5:26" ht="15.75" customHeight="1" x14ac:dyDescent="0.25">
      <c r="E876" s="7"/>
      <c r="F876" s="44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5:26" ht="15.75" customHeight="1" x14ac:dyDescent="0.25">
      <c r="E877" s="7"/>
      <c r="F877" s="44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5:26" ht="15.75" customHeight="1" x14ac:dyDescent="0.25">
      <c r="E878" s="7"/>
      <c r="F878" s="44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5:26" ht="15.75" customHeight="1" x14ac:dyDescent="0.25">
      <c r="E879" s="7"/>
      <c r="F879" s="44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5:26" ht="15.75" customHeight="1" x14ac:dyDescent="0.25">
      <c r="E880" s="7"/>
      <c r="F880" s="44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5:26" ht="15.75" customHeight="1" x14ac:dyDescent="0.25">
      <c r="E881" s="7"/>
      <c r="F881" s="44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5:26" ht="15.75" customHeight="1" x14ac:dyDescent="0.25">
      <c r="E882" s="7"/>
      <c r="F882" s="44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5:26" ht="15.75" customHeight="1" x14ac:dyDescent="0.25">
      <c r="E883" s="7"/>
      <c r="F883" s="44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5:26" ht="15.75" customHeight="1" x14ac:dyDescent="0.25">
      <c r="E884" s="7"/>
      <c r="F884" s="44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5:26" ht="15.75" customHeight="1" x14ac:dyDescent="0.25">
      <c r="E885" s="7"/>
      <c r="F885" s="44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5:26" ht="15.75" customHeight="1" x14ac:dyDescent="0.25">
      <c r="E886" s="7"/>
      <c r="F886" s="44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5:26" ht="15.75" customHeight="1" x14ac:dyDescent="0.25">
      <c r="E887" s="7"/>
      <c r="F887" s="44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5:26" ht="15.75" customHeight="1" x14ac:dyDescent="0.25">
      <c r="E888" s="7"/>
      <c r="F888" s="44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5:26" ht="15.75" customHeight="1" x14ac:dyDescent="0.25">
      <c r="E889" s="7"/>
      <c r="F889" s="44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5:26" ht="15.75" customHeight="1" x14ac:dyDescent="0.25">
      <c r="E890" s="7"/>
      <c r="F890" s="44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5:26" ht="15.75" customHeight="1" x14ac:dyDescent="0.25">
      <c r="E891" s="7"/>
      <c r="F891" s="44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5:26" ht="15.75" customHeight="1" x14ac:dyDescent="0.25">
      <c r="E892" s="7"/>
      <c r="F892" s="44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5:26" ht="15.75" customHeight="1" x14ac:dyDescent="0.25">
      <c r="E893" s="7"/>
      <c r="F893" s="44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5:26" ht="15.75" customHeight="1" x14ac:dyDescent="0.25">
      <c r="E894" s="7"/>
      <c r="F894" s="44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5:26" ht="15.75" customHeight="1" x14ac:dyDescent="0.25">
      <c r="E895" s="7"/>
      <c r="F895" s="44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5:26" ht="15.75" customHeight="1" x14ac:dyDescent="0.25">
      <c r="E896" s="7"/>
      <c r="F896" s="44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5:26" ht="15.75" customHeight="1" x14ac:dyDescent="0.25">
      <c r="E897" s="7"/>
      <c r="F897" s="44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5:26" ht="15.75" customHeight="1" x14ac:dyDescent="0.25">
      <c r="E898" s="7"/>
      <c r="F898" s="44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5:26" ht="15.75" customHeight="1" x14ac:dyDescent="0.25">
      <c r="E899" s="7"/>
      <c r="F899" s="44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5:26" ht="15.75" customHeight="1" x14ac:dyDescent="0.25">
      <c r="E900" s="7"/>
      <c r="F900" s="44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5:26" ht="15.75" customHeight="1" x14ac:dyDescent="0.25">
      <c r="E901" s="7"/>
      <c r="F901" s="44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5:26" ht="15.75" customHeight="1" x14ac:dyDescent="0.25">
      <c r="E902" s="7"/>
      <c r="F902" s="44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5:26" ht="15.75" customHeight="1" x14ac:dyDescent="0.25">
      <c r="E903" s="7"/>
      <c r="F903" s="44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5:26" ht="15.75" customHeight="1" x14ac:dyDescent="0.25">
      <c r="E904" s="7"/>
      <c r="F904" s="44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5:26" ht="15.75" customHeight="1" x14ac:dyDescent="0.25">
      <c r="E905" s="7"/>
      <c r="F905" s="44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5:26" ht="15.75" customHeight="1" x14ac:dyDescent="0.25">
      <c r="E906" s="7"/>
      <c r="F906" s="44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5:26" ht="15.75" customHeight="1" x14ac:dyDescent="0.25">
      <c r="E907" s="7"/>
      <c r="F907" s="44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5:26" ht="15.75" customHeight="1" x14ac:dyDescent="0.25">
      <c r="E908" s="7"/>
      <c r="F908" s="44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5:26" ht="15.75" customHeight="1" x14ac:dyDescent="0.25">
      <c r="E909" s="7"/>
      <c r="F909" s="44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5:26" ht="15.75" customHeight="1" x14ac:dyDescent="0.25">
      <c r="E910" s="7"/>
      <c r="F910" s="44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5:26" ht="15.75" customHeight="1" x14ac:dyDescent="0.25">
      <c r="E911" s="7"/>
      <c r="F911" s="44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5:26" ht="15.75" customHeight="1" x14ac:dyDescent="0.25">
      <c r="E912" s="7"/>
      <c r="F912" s="44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5:26" ht="15.75" customHeight="1" x14ac:dyDescent="0.25">
      <c r="E913" s="7"/>
      <c r="F913" s="44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5:26" ht="15.75" customHeight="1" x14ac:dyDescent="0.25">
      <c r="E914" s="7"/>
      <c r="F914" s="44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5:26" ht="15.75" customHeight="1" x14ac:dyDescent="0.25">
      <c r="E915" s="7"/>
      <c r="F915" s="44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5:26" ht="15.75" customHeight="1" x14ac:dyDescent="0.25">
      <c r="E916" s="7"/>
      <c r="F916" s="44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5:26" ht="15.75" customHeight="1" x14ac:dyDescent="0.25">
      <c r="E917" s="7"/>
      <c r="F917" s="44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5:26" ht="15.75" customHeight="1" x14ac:dyDescent="0.25">
      <c r="E918" s="7"/>
      <c r="F918" s="44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5:26" ht="15.75" customHeight="1" x14ac:dyDescent="0.25">
      <c r="E919" s="7"/>
      <c r="F919" s="44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5:26" ht="15.75" customHeight="1" x14ac:dyDescent="0.25">
      <c r="E920" s="7"/>
      <c r="F920" s="44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5:26" ht="15.75" customHeight="1" x14ac:dyDescent="0.25">
      <c r="E921" s="7"/>
      <c r="F921" s="44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5:26" ht="15.75" customHeight="1" x14ac:dyDescent="0.25">
      <c r="E922" s="7"/>
      <c r="F922" s="44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5:26" ht="15.75" customHeight="1" x14ac:dyDescent="0.25">
      <c r="E923" s="7"/>
      <c r="F923" s="44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5:26" ht="15.75" customHeight="1" x14ac:dyDescent="0.25">
      <c r="E924" s="7"/>
      <c r="F924" s="44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5:26" ht="15.75" customHeight="1" x14ac:dyDescent="0.25">
      <c r="E925" s="7"/>
      <c r="F925" s="44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5:26" ht="15.75" customHeight="1" x14ac:dyDescent="0.25">
      <c r="E926" s="7"/>
      <c r="F926" s="44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5:26" ht="15.75" customHeight="1" x14ac:dyDescent="0.25">
      <c r="E927" s="7"/>
      <c r="F927" s="44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5:26" ht="15.75" customHeight="1" x14ac:dyDescent="0.25">
      <c r="E928" s="7"/>
      <c r="F928" s="44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5:26" ht="15.75" customHeight="1" x14ac:dyDescent="0.25">
      <c r="E929" s="7"/>
      <c r="F929" s="44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5:26" ht="15.75" customHeight="1" x14ac:dyDescent="0.25">
      <c r="E930" s="7"/>
      <c r="F930" s="44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5:26" ht="15.75" customHeight="1" x14ac:dyDescent="0.25">
      <c r="E931" s="7"/>
      <c r="F931" s="44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5:26" ht="15.75" customHeight="1" x14ac:dyDescent="0.25">
      <c r="E932" s="7"/>
      <c r="F932" s="44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5:26" ht="15.75" customHeight="1" x14ac:dyDescent="0.25">
      <c r="E933" s="7"/>
      <c r="F933" s="44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5:26" ht="15.75" customHeight="1" x14ac:dyDescent="0.25">
      <c r="E934" s="7"/>
      <c r="F934" s="44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5:26" ht="15.75" customHeight="1" x14ac:dyDescent="0.25">
      <c r="E935" s="7"/>
      <c r="F935" s="44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5:26" ht="15.75" customHeight="1" x14ac:dyDescent="0.25">
      <c r="E936" s="7"/>
      <c r="F936" s="44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5:26" ht="15.75" customHeight="1" x14ac:dyDescent="0.25">
      <c r="E937" s="7"/>
      <c r="F937" s="44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5:26" ht="15.75" customHeight="1" x14ac:dyDescent="0.25">
      <c r="E938" s="7"/>
      <c r="F938" s="44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5:26" ht="15.75" customHeight="1" x14ac:dyDescent="0.25">
      <c r="E939" s="7"/>
      <c r="F939" s="44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5:26" ht="15.75" customHeight="1" x14ac:dyDescent="0.25">
      <c r="E940" s="7"/>
      <c r="F940" s="44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5:26" ht="15.75" customHeight="1" x14ac:dyDescent="0.25">
      <c r="E941" s="7"/>
      <c r="F941" s="44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5:26" ht="15.75" customHeight="1" x14ac:dyDescent="0.25">
      <c r="E942" s="7"/>
      <c r="F942" s="44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5:26" ht="15.75" customHeight="1" x14ac:dyDescent="0.25">
      <c r="E943" s="7"/>
      <c r="F943" s="44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5:26" ht="15.75" customHeight="1" x14ac:dyDescent="0.25">
      <c r="E944" s="7"/>
      <c r="F944" s="44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5:26" ht="15.75" customHeight="1" x14ac:dyDescent="0.25">
      <c r="E945" s="7"/>
      <c r="F945" s="44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5:26" ht="15.75" customHeight="1" x14ac:dyDescent="0.25">
      <c r="E946" s="7"/>
      <c r="F946" s="44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5:26" ht="15.75" customHeight="1" x14ac:dyDescent="0.25">
      <c r="E947" s="7"/>
      <c r="F947" s="44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5:26" ht="15.75" customHeight="1" x14ac:dyDescent="0.25">
      <c r="E948" s="7"/>
      <c r="F948" s="44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5:26" ht="15.75" customHeight="1" x14ac:dyDescent="0.25">
      <c r="E949" s="7"/>
      <c r="F949" s="44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5:26" ht="15.75" customHeight="1" x14ac:dyDescent="0.25">
      <c r="E950" s="7"/>
      <c r="F950" s="44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5:26" ht="15.75" customHeight="1" x14ac:dyDescent="0.25">
      <c r="E951" s="7"/>
      <c r="F951" s="44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5:26" ht="15.75" customHeight="1" x14ac:dyDescent="0.25">
      <c r="E952" s="7"/>
      <c r="F952" s="44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5:26" ht="15.75" customHeight="1" x14ac:dyDescent="0.25">
      <c r="E953" s="7"/>
      <c r="F953" s="44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5:26" ht="15.75" customHeight="1" x14ac:dyDescent="0.25">
      <c r="E954" s="7"/>
      <c r="F954" s="44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5:26" ht="15.75" customHeight="1" x14ac:dyDescent="0.25">
      <c r="E955" s="7"/>
      <c r="F955" s="44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5:26" ht="15.75" customHeight="1" x14ac:dyDescent="0.25">
      <c r="E956" s="7"/>
      <c r="F956" s="44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5:26" ht="15.75" customHeight="1" x14ac:dyDescent="0.25">
      <c r="E957" s="7"/>
      <c r="F957" s="44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5:26" ht="15.75" customHeight="1" x14ac:dyDescent="0.25">
      <c r="E958" s="7"/>
      <c r="F958" s="44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5:26" ht="15.75" customHeight="1" x14ac:dyDescent="0.25">
      <c r="E959" s="7"/>
      <c r="F959" s="44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5:26" ht="15.75" customHeight="1" x14ac:dyDescent="0.25">
      <c r="E960" s="7"/>
      <c r="F960" s="44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5:26" ht="15.75" customHeight="1" x14ac:dyDescent="0.25">
      <c r="E961" s="7"/>
      <c r="F961" s="44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5:26" ht="15.75" customHeight="1" x14ac:dyDescent="0.25">
      <c r="E962" s="7"/>
      <c r="F962" s="44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5:26" ht="15.75" customHeight="1" x14ac:dyDescent="0.25">
      <c r="E963" s="7"/>
      <c r="F963" s="44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5:26" ht="15.75" customHeight="1" x14ac:dyDescent="0.25">
      <c r="E964" s="7"/>
      <c r="F964" s="44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5:26" ht="15.75" customHeight="1" x14ac:dyDescent="0.25">
      <c r="E965" s="7"/>
      <c r="F965" s="44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5:26" ht="15.75" customHeight="1" x14ac:dyDescent="0.25">
      <c r="E966" s="7"/>
      <c r="F966" s="44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5:26" ht="15.75" customHeight="1" x14ac:dyDescent="0.25">
      <c r="E967" s="7"/>
      <c r="F967" s="44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5:26" ht="15.75" customHeight="1" x14ac:dyDescent="0.25">
      <c r="E968" s="7"/>
      <c r="F968" s="44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5:26" ht="15.75" customHeight="1" x14ac:dyDescent="0.25">
      <c r="E969" s="7"/>
      <c r="F969" s="44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5:26" ht="15.75" customHeight="1" x14ac:dyDescent="0.25">
      <c r="E970" s="7"/>
      <c r="F970" s="44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5:26" ht="15.75" customHeight="1" x14ac:dyDescent="0.25">
      <c r="E971" s="7"/>
      <c r="F971" s="44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5:26" ht="15.75" customHeight="1" x14ac:dyDescent="0.25">
      <c r="E972" s="7"/>
      <c r="F972" s="44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5:26" ht="15.75" customHeight="1" x14ac:dyDescent="0.25">
      <c r="E973" s="7"/>
      <c r="F973" s="44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5:26" ht="15.75" customHeight="1" x14ac:dyDescent="0.25">
      <c r="E974" s="7"/>
      <c r="F974" s="44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5:26" ht="15.75" customHeight="1" x14ac:dyDescent="0.25">
      <c r="E975" s="7"/>
      <c r="F975" s="44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5:26" ht="15.75" customHeight="1" x14ac:dyDescent="0.25">
      <c r="E976" s="7"/>
      <c r="F976" s="44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5:26" ht="15.75" customHeight="1" x14ac:dyDescent="0.25">
      <c r="E977" s="7"/>
      <c r="F977" s="44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5:26" ht="15.75" customHeight="1" x14ac:dyDescent="0.25">
      <c r="E978" s="7"/>
      <c r="F978" s="44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5:26" ht="15.75" customHeight="1" x14ac:dyDescent="0.25">
      <c r="E979" s="7"/>
      <c r="F979" s="44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5:26" ht="15.75" customHeight="1" x14ac:dyDescent="0.25">
      <c r="E980" s="7"/>
      <c r="F980" s="44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5:26" ht="15.75" customHeight="1" x14ac:dyDescent="0.25">
      <c r="E981" s="7"/>
      <c r="F981" s="44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5:26" ht="15.75" customHeight="1" x14ac:dyDescent="0.25">
      <c r="E982" s="7"/>
      <c r="F982" s="44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5:26" ht="15.75" customHeight="1" x14ac:dyDescent="0.25">
      <c r="E983" s="7"/>
      <c r="F983" s="44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5:26" ht="15.75" customHeight="1" x14ac:dyDescent="0.25">
      <c r="E984" s="7"/>
      <c r="F984" s="44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5:26" ht="15.75" customHeight="1" x14ac:dyDescent="0.25">
      <c r="E985" s="7"/>
      <c r="F985" s="44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5:26" ht="15.75" customHeight="1" x14ac:dyDescent="0.25">
      <c r="E986" s="7"/>
      <c r="F986" s="44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5:26" ht="15.75" customHeight="1" x14ac:dyDescent="0.25">
      <c r="E987" s="7"/>
      <c r="F987" s="44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5:26" ht="15.75" customHeight="1" x14ac:dyDescent="0.25">
      <c r="E988" s="7"/>
      <c r="F988" s="44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5:26" ht="15.75" customHeight="1" x14ac:dyDescent="0.25">
      <c r="E989" s="7"/>
      <c r="F989" s="44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5:26" ht="15.75" customHeight="1" x14ac:dyDescent="0.25">
      <c r="E990" s="7"/>
      <c r="F990" s="44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5:26" ht="15.75" customHeight="1" x14ac:dyDescent="0.25">
      <c r="E991" s="7"/>
      <c r="F991" s="44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5:26" ht="15.75" customHeight="1" x14ac:dyDescent="0.25">
      <c r="E992" s="7"/>
      <c r="F992" s="44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5:26" ht="15.75" customHeight="1" x14ac:dyDescent="0.25">
      <c r="E993" s="7"/>
      <c r="F993" s="44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5:26" ht="15.75" customHeight="1" x14ac:dyDescent="0.25">
      <c r="E994" s="7"/>
      <c r="F994" s="44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5:26" ht="15.75" customHeight="1" x14ac:dyDescent="0.25">
      <c r="E995" s="7"/>
      <c r="F995" s="44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5:26" ht="15.75" customHeight="1" x14ac:dyDescent="0.25">
      <c r="E996" s="7"/>
      <c r="F996" s="44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5:26" ht="15.75" customHeight="1" x14ac:dyDescent="0.25">
      <c r="E997" s="7"/>
      <c r="F997" s="44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5:26" ht="15.75" customHeight="1" x14ac:dyDescent="0.25">
      <c r="E998" s="7"/>
      <c r="F998" s="44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5:26" ht="15.75" customHeight="1" x14ac:dyDescent="0.25">
      <c r="E999" s="7"/>
      <c r="F999" s="44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5:26" ht="15.75" customHeight="1" x14ac:dyDescent="0.25">
      <c r="E1000" s="7"/>
      <c r="F1000" s="44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7">
    <mergeCell ref="C27:D27"/>
    <mergeCell ref="C28:D28"/>
    <mergeCell ref="C29:D29"/>
    <mergeCell ref="F17:G18"/>
    <mergeCell ref="F19:G19"/>
    <mergeCell ref="F20:G20"/>
    <mergeCell ref="F21:G21"/>
    <mergeCell ref="F22:G22"/>
    <mergeCell ref="C25:D25"/>
    <mergeCell ref="C26:D26"/>
    <mergeCell ref="F25:G25"/>
    <mergeCell ref="F26:G26"/>
    <mergeCell ref="F27:F34"/>
    <mergeCell ref="G27:G28"/>
    <mergeCell ref="G29:G30"/>
    <mergeCell ref="G31:G32"/>
    <mergeCell ref="G33:G34"/>
    <mergeCell ref="I22:L22"/>
    <mergeCell ref="H25:K25"/>
    <mergeCell ref="H13:M13"/>
    <mergeCell ref="H14:M14"/>
    <mergeCell ref="I17:L17"/>
    <mergeCell ref="I18:L18"/>
    <mergeCell ref="I19:L19"/>
    <mergeCell ref="I20:L20"/>
    <mergeCell ref="I21:L21"/>
    <mergeCell ref="H12:M12"/>
    <mergeCell ref="C12:D12"/>
    <mergeCell ref="C13:D13"/>
    <mergeCell ref="C14:D14"/>
    <mergeCell ref="B17:B18"/>
    <mergeCell ref="C17:C18"/>
    <mergeCell ref="D17:D18"/>
    <mergeCell ref="H17:H18"/>
    <mergeCell ref="C7:D7"/>
    <mergeCell ref="C10:D10"/>
    <mergeCell ref="H10:M10"/>
    <mergeCell ref="C11:D11"/>
    <mergeCell ref="H11:M11"/>
    <mergeCell ref="A2:A3"/>
    <mergeCell ref="C2:D3"/>
    <mergeCell ref="F2:G3"/>
    <mergeCell ref="H2:K2"/>
    <mergeCell ref="C4:D4"/>
    <mergeCell ref="F4:F6"/>
    <mergeCell ref="C5:D5"/>
    <mergeCell ref="C6:D6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C998"/>
  <sheetViews>
    <sheetView tabSelected="1" topLeftCell="U21" workbookViewId="0">
      <selection sqref="A1:AC23"/>
    </sheetView>
  </sheetViews>
  <sheetFormatPr baseColWidth="10" defaultColWidth="14.42578125" defaultRowHeight="15" customHeight="1" x14ac:dyDescent="0.25"/>
  <cols>
    <col min="1" max="1" width="18.7109375" customWidth="1"/>
    <col min="2" max="2" width="20.140625" customWidth="1"/>
    <col min="3" max="4" width="10.7109375" customWidth="1"/>
    <col min="5" max="5" width="12.42578125" customWidth="1"/>
    <col min="6" max="6" width="18.85546875" customWidth="1"/>
    <col min="7" max="7" width="25.7109375" customWidth="1"/>
    <col min="8" max="8" width="17" customWidth="1"/>
    <col min="9" max="9" width="14.85546875" customWidth="1"/>
    <col min="10" max="10" width="14.5703125" customWidth="1"/>
    <col min="11" max="11" width="13.28515625" customWidth="1"/>
    <col min="12" max="18" width="10.7109375" customWidth="1"/>
    <col min="19" max="19" width="17.85546875" customWidth="1"/>
    <col min="20" max="20" width="10.7109375" customWidth="1"/>
    <col min="21" max="21" width="18.5703125" customWidth="1"/>
    <col min="22" max="22" width="16" customWidth="1"/>
    <col min="23" max="23" width="16.5703125" customWidth="1"/>
    <col min="24" max="24" width="18.5703125" customWidth="1"/>
    <col min="25" max="25" width="28.140625" customWidth="1"/>
    <col min="26" max="26" width="22.28515625" customWidth="1"/>
    <col min="27" max="27" width="18.42578125" customWidth="1"/>
    <col min="28" max="28" width="18.5703125" customWidth="1"/>
    <col min="29" max="29" width="18.7109375" customWidth="1"/>
  </cols>
  <sheetData>
    <row r="1" spans="1:29" ht="15" customHeight="1" x14ac:dyDescent="0.25">
      <c r="A1" s="144"/>
      <c r="B1" s="145"/>
      <c r="C1" s="145"/>
      <c r="D1" s="146"/>
      <c r="E1" s="151" t="s">
        <v>0</v>
      </c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  <c r="Z1" s="152" t="s">
        <v>336</v>
      </c>
      <c r="AA1" s="145"/>
      <c r="AB1" s="145"/>
      <c r="AC1" s="146"/>
    </row>
    <row r="2" spans="1:29" ht="15.75" customHeight="1" x14ac:dyDescent="0.25">
      <c r="A2" s="147"/>
      <c r="B2" s="93"/>
      <c r="C2" s="93"/>
      <c r="D2" s="148"/>
      <c r="E2" s="149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22"/>
      <c r="Z2" s="149"/>
      <c r="AA2" s="150"/>
      <c r="AB2" s="150"/>
      <c r="AC2" s="122"/>
    </row>
    <row r="3" spans="1:29" ht="15" customHeight="1" x14ac:dyDescent="0.25">
      <c r="A3" s="147"/>
      <c r="B3" s="93"/>
      <c r="C3" s="93"/>
      <c r="D3" s="148"/>
      <c r="E3" s="153" t="s">
        <v>406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6"/>
      <c r="Z3" s="152" t="s">
        <v>338</v>
      </c>
      <c r="AA3" s="145"/>
      <c r="AB3" s="145"/>
      <c r="AC3" s="146"/>
    </row>
    <row r="4" spans="1:29" ht="15.75" customHeight="1" x14ac:dyDescent="0.25">
      <c r="A4" s="147"/>
      <c r="B4" s="93"/>
      <c r="C4" s="93"/>
      <c r="D4" s="148"/>
      <c r="E4" s="147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148"/>
      <c r="Z4" s="149"/>
      <c r="AA4" s="150"/>
      <c r="AB4" s="150"/>
      <c r="AC4" s="122"/>
    </row>
    <row r="5" spans="1:29" ht="15" customHeight="1" x14ac:dyDescent="0.25">
      <c r="A5" s="147"/>
      <c r="B5" s="93"/>
      <c r="C5" s="93"/>
      <c r="D5" s="148"/>
      <c r="E5" s="147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148"/>
      <c r="Z5" s="152" t="s">
        <v>527</v>
      </c>
      <c r="AA5" s="145"/>
      <c r="AB5" s="145"/>
      <c r="AC5" s="146"/>
    </row>
    <row r="6" spans="1:29" ht="15.75" customHeight="1" x14ac:dyDescent="0.25">
      <c r="A6" s="149"/>
      <c r="B6" s="150"/>
      <c r="C6" s="150"/>
      <c r="D6" s="122"/>
      <c r="E6" s="149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22"/>
      <c r="Z6" s="149"/>
      <c r="AA6" s="150"/>
      <c r="AB6" s="150"/>
      <c r="AC6" s="122"/>
    </row>
    <row r="7" spans="1:29" ht="26.25" x14ac:dyDescent="0.25">
      <c r="A7" s="45"/>
      <c r="B7" s="45"/>
      <c r="C7" s="45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9" ht="23.25" x14ac:dyDescent="0.35">
      <c r="A8" s="157" t="s">
        <v>168</v>
      </c>
      <c r="B8" s="145"/>
      <c r="C8" s="146"/>
      <c r="D8" s="160">
        <v>45686</v>
      </c>
      <c r="E8" s="145"/>
      <c r="F8" s="146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x14ac:dyDescent="0.25">
      <c r="A9" s="149"/>
      <c r="B9" s="150"/>
      <c r="C9" s="122"/>
      <c r="D9" s="149"/>
      <c r="E9" s="150"/>
      <c r="F9" s="122"/>
      <c r="G9" s="48" t="s">
        <v>2</v>
      </c>
    </row>
    <row r="10" spans="1:29" x14ac:dyDescent="0.25">
      <c r="A10" s="157" t="s">
        <v>169</v>
      </c>
      <c r="B10" s="145"/>
      <c r="C10" s="146"/>
      <c r="D10" s="158" t="s">
        <v>170</v>
      </c>
      <c r="E10" s="145"/>
      <c r="F10" s="146"/>
    </row>
    <row r="11" spans="1:29" x14ac:dyDescent="0.25">
      <c r="A11" s="149"/>
      <c r="B11" s="150"/>
      <c r="C11" s="122"/>
      <c r="D11" s="149"/>
      <c r="E11" s="150"/>
      <c r="F11" s="122"/>
    </row>
    <row r="13" spans="1:29" ht="15" customHeight="1" x14ac:dyDescent="0.25">
      <c r="A13" s="154" t="s">
        <v>171</v>
      </c>
      <c r="B13" s="155"/>
      <c r="C13" s="155"/>
      <c r="D13" s="156"/>
      <c r="E13" s="159" t="s">
        <v>172</v>
      </c>
      <c r="F13" s="156"/>
      <c r="G13" s="154" t="s">
        <v>173</v>
      </c>
      <c r="H13" s="156"/>
      <c r="I13" s="154" t="s">
        <v>174</v>
      </c>
      <c r="J13" s="155"/>
      <c r="K13" s="156"/>
      <c r="L13" s="154" t="s">
        <v>175</v>
      </c>
      <c r="M13" s="155"/>
      <c r="N13" s="155"/>
      <c r="O13" s="155"/>
      <c r="P13" s="155"/>
      <c r="Q13" s="155"/>
      <c r="R13" s="155"/>
      <c r="S13" s="156"/>
      <c r="T13" s="154" t="s">
        <v>176</v>
      </c>
      <c r="U13" s="156"/>
      <c r="V13" s="154" t="s">
        <v>177</v>
      </c>
      <c r="W13" s="155"/>
      <c r="X13" s="155"/>
      <c r="Y13" s="155"/>
      <c r="Z13" s="156"/>
      <c r="AA13" s="154" t="s">
        <v>178</v>
      </c>
      <c r="AB13" s="155"/>
      <c r="AC13" s="156"/>
    </row>
    <row r="14" spans="1:29" ht="15" customHeight="1" x14ac:dyDescent="0.25">
      <c r="A14" s="143" t="s">
        <v>179</v>
      </c>
      <c r="B14" s="143" t="s">
        <v>180</v>
      </c>
      <c r="C14" s="143" t="s">
        <v>181</v>
      </c>
      <c r="D14" s="143" t="s">
        <v>182</v>
      </c>
      <c r="E14" s="168" t="s">
        <v>183</v>
      </c>
      <c r="F14" s="168" t="s">
        <v>184</v>
      </c>
      <c r="G14" s="140" t="s">
        <v>185</v>
      </c>
      <c r="H14" s="143" t="s">
        <v>186</v>
      </c>
      <c r="I14" s="143" t="s">
        <v>187</v>
      </c>
      <c r="J14" s="143" t="s">
        <v>188</v>
      </c>
      <c r="K14" s="143" t="s">
        <v>189</v>
      </c>
      <c r="L14" s="143" t="s">
        <v>190</v>
      </c>
      <c r="M14" s="143" t="s">
        <v>191</v>
      </c>
      <c r="N14" s="143" t="s">
        <v>192</v>
      </c>
      <c r="O14" s="142" t="s">
        <v>193</v>
      </c>
      <c r="P14" s="143" t="s">
        <v>194</v>
      </c>
      <c r="Q14" s="143" t="s">
        <v>195</v>
      </c>
      <c r="R14" s="143" t="s">
        <v>196</v>
      </c>
      <c r="S14" s="142" t="s">
        <v>197</v>
      </c>
      <c r="T14" s="142" t="s">
        <v>198</v>
      </c>
      <c r="U14" s="142" t="s">
        <v>199</v>
      </c>
      <c r="V14" s="140" t="s">
        <v>200</v>
      </c>
      <c r="W14" s="140" t="s">
        <v>201</v>
      </c>
      <c r="X14" s="140" t="s">
        <v>202</v>
      </c>
      <c r="Y14" s="140" t="s">
        <v>203</v>
      </c>
      <c r="Z14" s="140" t="s">
        <v>204</v>
      </c>
      <c r="AA14" s="140" t="s">
        <v>180</v>
      </c>
      <c r="AB14" s="140" t="s">
        <v>169</v>
      </c>
      <c r="AC14" s="140" t="s">
        <v>205</v>
      </c>
    </row>
    <row r="15" spans="1:29" ht="54.75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</row>
    <row r="16" spans="1:29" ht="100.5" customHeight="1" x14ac:dyDescent="0.25">
      <c r="A16" s="164" t="s">
        <v>435</v>
      </c>
      <c r="B16" s="161" t="s">
        <v>407</v>
      </c>
      <c r="C16" s="49" t="s">
        <v>208</v>
      </c>
      <c r="D16" s="49" t="s">
        <v>209</v>
      </c>
      <c r="E16" s="49" t="s">
        <v>8</v>
      </c>
      <c r="F16" s="49" t="s">
        <v>210</v>
      </c>
      <c r="G16" s="49" t="s">
        <v>211</v>
      </c>
      <c r="H16" s="49" t="s">
        <v>212</v>
      </c>
      <c r="I16" s="49" t="s">
        <v>213</v>
      </c>
      <c r="J16" s="49" t="s">
        <v>214</v>
      </c>
      <c r="K16" s="49" t="s">
        <v>215</v>
      </c>
      <c r="L16" s="49">
        <v>2</v>
      </c>
      <c r="M16" s="49">
        <v>2</v>
      </c>
      <c r="N16" s="49">
        <f t="shared" ref="N16:N23" si="0">L16*M16</f>
        <v>4</v>
      </c>
      <c r="O16" s="49" t="str">
        <f t="shared" ref="O16:O23" si="1">IF(AND(N16&gt;=0,N16&lt;=4),"BAJO",IF(AND(N16&gt;=6,N16&lt;=8),"MEDIO",IF(AND(N16&gt;=10,N16&lt;=20),"ALTO",IF(AND(N16&gt;=24,N16&lt;=40),"MUY ALTO"))))</f>
        <v>BAJO</v>
      </c>
      <c r="P16" s="49">
        <v>10</v>
      </c>
      <c r="Q16" s="49">
        <f t="shared" ref="Q16:Q23" si="2">N16*P16</f>
        <v>40</v>
      </c>
      <c r="R16" s="49" t="str">
        <f t="shared" ref="R16:R23" si="3">IF(AND(Q16&lt;=20),"IV",IF(AND(Q16&gt;=40,Q16&lt;120),"III",IF(AND(Q16&gt;=150,Q16&lt;500),"II",IF(AND(Q16&gt;=600,Q16&lt;4000),"I"))))</f>
        <v>III</v>
      </c>
      <c r="S16" s="49" t="str">
        <f t="shared" ref="S16:S23" si="4">IF(AND(Q16&lt;=20),"ACEPTABLE",IF(AND(Q16&gt;=40,Q16&lt;120)," ACEPTABLE",IF(AND(Q16&gt;=150,Q16&lt;500),"NO ACEPTABLE/ACEPTABLE CON CONTROL",IF(AND(Q16&gt;=600,Q16&lt;=4000),"NO ACEPTABLE"))))</f>
        <v xml:space="preserve"> ACEPTABLE</v>
      </c>
      <c r="T16" s="161">
        <v>3</v>
      </c>
      <c r="U16" s="49" t="s">
        <v>269</v>
      </c>
      <c r="V16" s="49" t="s">
        <v>217</v>
      </c>
      <c r="W16" s="49" t="s">
        <v>217</v>
      </c>
      <c r="X16" s="49" t="s">
        <v>217</v>
      </c>
      <c r="Y16" s="49" t="s">
        <v>218</v>
      </c>
      <c r="Z16" s="49" t="s">
        <v>217</v>
      </c>
      <c r="AA16" s="60" t="s">
        <v>408</v>
      </c>
      <c r="AB16" s="49" t="s">
        <v>272</v>
      </c>
      <c r="AC16" s="51">
        <v>45791</v>
      </c>
    </row>
    <row r="17" spans="1:29" ht="105" x14ac:dyDescent="0.25">
      <c r="A17" s="165"/>
      <c r="B17" s="113"/>
      <c r="C17" s="52" t="s">
        <v>208</v>
      </c>
      <c r="D17" s="52" t="s">
        <v>209</v>
      </c>
      <c r="E17" s="52" t="s">
        <v>221</v>
      </c>
      <c r="F17" s="52" t="s">
        <v>222</v>
      </c>
      <c r="G17" s="52" t="s">
        <v>361</v>
      </c>
      <c r="H17" s="52" t="s">
        <v>224</v>
      </c>
      <c r="I17" s="52" t="s">
        <v>217</v>
      </c>
      <c r="J17" s="52" t="s">
        <v>362</v>
      </c>
      <c r="K17" s="52" t="s">
        <v>226</v>
      </c>
      <c r="L17" s="52">
        <v>2</v>
      </c>
      <c r="M17" s="52">
        <v>2</v>
      </c>
      <c r="N17" s="52">
        <f t="shared" si="0"/>
        <v>4</v>
      </c>
      <c r="O17" s="52" t="str">
        <f t="shared" si="1"/>
        <v>BAJO</v>
      </c>
      <c r="P17" s="52">
        <v>10</v>
      </c>
      <c r="Q17" s="52">
        <f t="shared" si="2"/>
        <v>40</v>
      </c>
      <c r="R17" s="52" t="str">
        <f t="shared" si="3"/>
        <v>III</v>
      </c>
      <c r="S17" s="52" t="str">
        <f t="shared" si="4"/>
        <v xml:space="preserve"> ACEPTABLE</v>
      </c>
      <c r="T17" s="113"/>
      <c r="U17" s="52" t="s">
        <v>227</v>
      </c>
      <c r="V17" s="52" t="s">
        <v>217</v>
      </c>
      <c r="W17" s="52" t="s">
        <v>217</v>
      </c>
      <c r="X17" s="52" t="s">
        <v>217</v>
      </c>
      <c r="Y17" s="52" t="s">
        <v>228</v>
      </c>
      <c r="Z17" s="52" t="s">
        <v>217</v>
      </c>
      <c r="AA17" s="52" t="s">
        <v>409</v>
      </c>
      <c r="AB17" s="49" t="s">
        <v>272</v>
      </c>
      <c r="AC17" s="53">
        <v>45784</v>
      </c>
    </row>
    <row r="18" spans="1:29" ht="75" x14ac:dyDescent="0.25">
      <c r="A18" s="165"/>
      <c r="B18" s="113"/>
      <c r="C18" s="52" t="s">
        <v>208</v>
      </c>
      <c r="D18" s="52" t="s">
        <v>209</v>
      </c>
      <c r="E18" s="52" t="s">
        <v>221</v>
      </c>
      <c r="F18" s="52" t="s">
        <v>32</v>
      </c>
      <c r="G18" s="52" t="s">
        <v>231</v>
      </c>
      <c r="H18" s="52" t="s">
        <v>232</v>
      </c>
      <c r="I18" s="52" t="s">
        <v>217</v>
      </c>
      <c r="J18" s="52" t="s">
        <v>364</v>
      </c>
      <c r="K18" s="52" t="s">
        <v>226</v>
      </c>
      <c r="L18" s="52">
        <v>2</v>
      </c>
      <c r="M18" s="52">
        <v>3</v>
      </c>
      <c r="N18" s="52">
        <f t="shared" si="0"/>
        <v>6</v>
      </c>
      <c r="O18" s="52" t="str">
        <f t="shared" si="1"/>
        <v>MEDIO</v>
      </c>
      <c r="P18" s="52">
        <v>10</v>
      </c>
      <c r="Q18" s="52">
        <f t="shared" si="2"/>
        <v>60</v>
      </c>
      <c r="R18" s="52" t="str">
        <f t="shared" si="3"/>
        <v>III</v>
      </c>
      <c r="S18" s="52" t="str">
        <f t="shared" si="4"/>
        <v xml:space="preserve"> ACEPTABLE</v>
      </c>
      <c r="T18" s="113"/>
      <c r="U18" s="52" t="s">
        <v>227</v>
      </c>
      <c r="V18" s="52" t="s">
        <v>217</v>
      </c>
      <c r="W18" s="52" t="s">
        <v>233</v>
      </c>
      <c r="X18" s="52" t="s">
        <v>217</v>
      </c>
      <c r="Y18" s="52" t="s">
        <v>234</v>
      </c>
      <c r="Z18" s="52" t="s">
        <v>217</v>
      </c>
      <c r="AA18" s="52" t="s">
        <v>409</v>
      </c>
      <c r="AB18" s="49" t="s">
        <v>272</v>
      </c>
      <c r="AC18" s="53">
        <v>45785</v>
      </c>
    </row>
    <row r="19" spans="1:29" ht="15.75" customHeight="1" x14ac:dyDescent="0.25">
      <c r="A19" s="165"/>
      <c r="B19" s="113"/>
      <c r="C19" s="52" t="s">
        <v>208</v>
      </c>
      <c r="D19" s="52" t="s">
        <v>209</v>
      </c>
      <c r="E19" s="52" t="s">
        <v>238</v>
      </c>
      <c r="F19" s="52" t="s">
        <v>239</v>
      </c>
      <c r="G19" s="52" t="s">
        <v>366</v>
      </c>
      <c r="H19" s="52" t="s">
        <v>241</v>
      </c>
      <c r="I19" s="52" t="s">
        <v>217</v>
      </c>
      <c r="J19" s="52" t="s">
        <v>242</v>
      </c>
      <c r="K19" s="52" t="s">
        <v>217</v>
      </c>
      <c r="L19" s="52">
        <v>2</v>
      </c>
      <c r="M19" s="52">
        <v>2</v>
      </c>
      <c r="N19" s="52">
        <f t="shared" si="0"/>
        <v>4</v>
      </c>
      <c r="O19" s="52" t="str">
        <f t="shared" si="1"/>
        <v>BAJO</v>
      </c>
      <c r="P19" s="52">
        <v>25</v>
      </c>
      <c r="Q19" s="52">
        <f t="shared" si="2"/>
        <v>100</v>
      </c>
      <c r="R19" s="52" t="str">
        <f t="shared" si="3"/>
        <v>III</v>
      </c>
      <c r="S19" s="52" t="str">
        <f t="shared" si="4"/>
        <v xml:space="preserve"> ACEPTABLE</v>
      </c>
      <c r="T19" s="113"/>
      <c r="U19" s="52" t="s">
        <v>367</v>
      </c>
      <c r="V19" s="52" t="s">
        <v>244</v>
      </c>
      <c r="W19" s="52" t="s">
        <v>217</v>
      </c>
      <c r="X19" s="52" t="s">
        <v>217</v>
      </c>
      <c r="Y19" s="52" t="s">
        <v>368</v>
      </c>
      <c r="Z19" s="52" t="s">
        <v>217</v>
      </c>
      <c r="AA19" s="52" t="s">
        <v>410</v>
      </c>
      <c r="AB19" s="49" t="s">
        <v>272</v>
      </c>
      <c r="AC19" s="53">
        <v>45711</v>
      </c>
    </row>
    <row r="20" spans="1:29" ht="15.75" customHeight="1" x14ac:dyDescent="0.25">
      <c r="A20" s="165"/>
      <c r="B20" s="113"/>
      <c r="C20" s="61" t="s">
        <v>208</v>
      </c>
      <c r="D20" s="61" t="s">
        <v>411</v>
      </c>
      <c r="E20" s="61" t="s">
        <v>238</v>
      </c>
      <c r="F20" s="61" t="s">
        <v>345</v>
      </c>
      <c r="G20" s="61" t="s">
        <v>412</v>
      </c>
      <c r="H20" s="61" t="s">
        <v>413</v>
      </c>
      <c r="I20" s="52" t="s">
        <v>217</v>
      </c>
      <c r="J20" s="52" t="s">
        <v>217</v>
      </c>
      <c r="K20" s="52" t="s">
        <v>217</v>
      </c>
      <c r="L20" s="52">
        <v>2</v>
      </c>
      <c r="M20" s="52">
        <v>2</v>
      </c>
      <c r="N20" s="52">
        <f t="shared" si="0"/>
        <v>4</v>
      </c>
      <c r="O20" s="52" t="str">
        <f t="shared" si="1"/>
        <v>BAJO</v>
      </c>
      <c r="P20" s="52">
        <v>10</v>
      </c>
      <c r="Q20" s="52">
        <f t="shared" si="2"/>
        <v>40</v>
      </c>
      <c r="R20" s="52" t="str">
        <f t="shared" si="3"/>
        <v>III</v>
      </c>
      <c r="S20" s="52" t="str">
        <f t="shared" si="4"/>
        <v xml:space="preserve"> ACEPTABLE</v>
      </c>
      <c r="T20" s="113"/>
      <c r="U20" s="61" t="s">
        <v>414</v>
      </c>
      <c r="V20" s="61"/>
      <c r="W20" s="61"/>
      <c r="X20" s="61"/>
      <c r="Z20" s="61"/>
      <c r="AA20" s="61" t="s">
        <v>415</v>
      </c>
      <c r="AB20" s="49" t="s">
        <v>261</v>
      </c>
      <c r="AC20" s="62">
        <v>45665</v>
      </c>
    </row>
    <row r="21" spans="1:29" ht="78" customHeight="1" x14ac:dyDescent="0.25">
      <c r="A21" s="166"/>
      <c r="B21" s="162"/>
      <c r="C21" s="55" t="s">
        <v>208</v>
      </c>
      <c r="D21" s="55" t="s">
        <v>209</v>
      </c>
      <c r="E21" s="55" t="s">
        <v>238</v>
      </c>
      <c r="F21" s="55" t="s">
        <v>247</v>
      </c>
      <c r="G21" s="55" t="s">
        <v>248</v>
      </c>
      <c r="H21" s="55" t="s">
        <v>249</v>
      </c>
      <c r="I21" s="55" t="s">
        <v>217</v>
      </c>
      <c r="J21" s="55" t="s">
        <v>250</v>
      </c>
      <c r="K21" s="55" t="s">
        <v>217</v>
      </c>
      <c r="L21" s="55">
        <v>2</v>
      </c>
      <c r="M21" s="55">
        <v>1</v>
      </c>
      <c r="N21" s="55">
        <f t="shared" si="0"/>
        <v>2</v>
      </c>
      <c r="O21" s="55" t="str">
        <f t="shared" si="1"/>
        <v>BAJO</v>
      </c>
      <c r="P21" s="55">
        <v>25</v>
      </c>
      <c r="Q21" s="55">
        <f t="shared" si="2"/>
        <v>50</v>
      </c>
      <c r="R21" s="55" t="str">
        <f t="shared" si="3"/>
        <v>III</v>
      </c>
      <c r="S21" s="55" t="str">
        <f t="shared" si="4"/>
        <v xml:space="preserve"> ACEPTABLE</v>
      </c>
      <c r="T21" s="162"/>
      <c r="U21" s="55" t="s">
        <v>251</v>
      </c>
      <c r="V21" s="55" t="s">
        <v>217</v>
      </c>
      <c r="W21" s="55" t="s">
        <v>217</v>
      </c>
      <c r="X21" s="55" t="s">
        <v>344</v>
      </c>
      <c r="Y21" s="55" t="s">
        <v>217</v>
      </c>
      <c r="Z21" s="55" t="s">
        <v>217</v>
      </c>
      <c r="AA21" s="55" t="s">
        <v>416</v>
      </c>
      <c r="AB21" s="55" t="s">
        <v>417</v>
      </c>
      <c r="AC21" s="56">
        <v>45683</v>
      </c>
    </row>
    <row r="22" spans="1:29" ht="114" customHeight="1" x14ac:dyDescent="0.25">
      <c r="A22" s="167" t="s">
        <v>318</v>
      </c>
      <c r="B22" s="163"/>
      <c r="C22" s="59" t="s">
        <v>349</v>
      </c>
      <c r="D22" s="59" t="s">
        <v>209</v>
      </c>
      <c r="E22" s="59" t="s">
        <v>10</v>
      </c>
      <c r="F22" s="59" t="s">
        <v>320</v>
      </c>
      <c r="G22" s="59" t="s">
        <v>321</v>
      </c>
      <c r="H22" s="59" t="s">
        <v>322</v>
      </c>
      <c r="I22" s="59" t="s">
        <v>217</v>
      </c>
      <c r="J22" s="59" t="s">
        <v>323</v>
      </c>
      <c r="K22" s="59" t="s">
        <v>226</v>
      </c>
      <c r="L22" s="59">
        <v>2</v>
      </c>
      <c r="M22" s="59">
        <v>3</v>
      </c>
      <c r="N22" s="59">
        <f t="shared" si="0"/>
        <v>6</v>
      </c>
      <c r="O22" s="59" t="str">
        <f t="shared" si="1"/>
        <v>MEDIO</v>
      </c>
      <c r="P22" s="59">
        <v>60</v>
      </c>
      <c r="Q22" s="59">
        <f t="shared" si="2"/>
        <v>360</v>
      </c>
      <c r="R22" s="59" t="str">
        <f t="shared" si="3"/>
        <v>II</v>
      </c>
      <c r="S22" s="59" t="str">
        <f t="shared" si="4"/>
        <v>NO ACEPTABLE/ACEPTABLE CON CONTROL</v>
      </c>
      <c r="T22" s="163">
        <v>3</v>
      </c>
      <c r="U22" s="59" t="s">
        <v>324</v>
      </c>
      <c r="V22" s="59" t="s">
        <v>217</v>
      </c>
      <c r="W22" s="59" t="s">
        <v>217</v>
      </c>
      <c r="X22" s="59" t="s">
        <v>217</v>
      </c>
      <c r="Y22" s="59" t="s">
        <v>325</v>
      </c>
      <c r="Z22" s="59" t="s">
        <v>326</v>
      </c>
      <c r="AA22" s="59" t="s">
        <v>418</v>
      </c>
      <c r="AB22" s="59" t="s">
        <v>419</v>
      </c>
      <c r="AC22" s="57">
        <v>45798</v>
      </c>
    </row>
    <row r="23" spans="1:29" ht="189.75" customHeight="1" x14ac:dyDescent="0.25">
      <c r="A23" s="166"/>
      <c r="B23" s="162"/>
      <c r="C23" s="55" t="s">
        <v>349</v>
      </c>
      <c r="D23" s="55" t="s">
        <v>209</v>
      </c>
      <c r="E23" s="55" t="s">
        <v>327</v>
      </c>
      <c r="F23" s="55" t="s">
        <v>328</v>
      </c>
      <c r="G23" s="55" t="s">
        <v>329</v>
      </c>
      <c r="H23" s="55" t="s">
        <v>330</v>
      </c>
      <c r="I23" s="55" t="s">
        <v>217</v>
      </c>
      <c r="J23" s="55" t="s">
        <v>331</v>
      </c>
      <c r="K23" s="55" t="s">
        <v>332</v>
      </c>
      <c r="L23" s="55">
        <v>6</v>
      </c>
      <c r="M23" s="55">
        <v>2</v>
      </c>
      <c r="N23" s="55">
        <f t="shared" si="0"/>
        <v>12</v>
      </c>
      <c r="O23" s="55" t="str">
        <f t="shared" si="1"/>
        <v>ALTO</v>
      </c>
      <c r="P23" s="55">
        <v>25</v>
      </c>
      <c r="Q23" s="55">
        <f t="shared" si="2"/>
        <v>300</v>
      </c>
      <c r="R23" s="55" t="str">
        <f t="shared" si="3"/>
        <v>II</v>
      </c>
      <c r="S23" s="55" t="str">
        <f t="shared" si="4"/>
        <v>NO ACEPTABLE/ACEPTABLE CON CONTROL</v>
      </c>
      <c r="T23" s="162"/>
      <c r="U23" s="55" t="s">
        <v>333</v>
      </c>
      <c r="V23" s="55" t="s">
        <v>217</v>
      </c>
      <c r="W23" s="55" t="s">
        <v>217</v>
      </c>
      <c r="X23" s="55" t="s">
        <v>217</v>
      </c>
      <c r="Y23" s="55" t="s">
        <v>334</v>
      </c>
      <c r="Z23" s="55" t="s">
        <v>335</v>
      </c>
      <c r="AA23" s="55" t="s">
        <v>420</v>
      </c>
      <c r="AB23" s="55" t="s">
        <v>421</v>
      </c>
      <c r="AC23" s="56">
        <v>45822</v>
      </c>
    </row>
    <row r="24" spans="1:29" ht="15.75" customHeight="1" x14ac:dyDescent="0.25"/>
    <row r="25" spans="1:29" ht="15.75" customHeight="1" x14ac:dyDescent="0.25"/>
    <row r="26" spans="1:29" ht="15.75" customHeight="1" x14ac:dyDescent="0.25"/>
    <row r="27" spans="1:29" ht="15.75" customHeight="1" x14ac:dyDescent="0.25"/>
    <row r="28" spans="1:29" ht="15.75" customHeight="1" x14ac:dyDescent="0.25"/>
    <row r="29" spans="1:29" ht="15.75" customHeight="1" x14ac:dyDescent="0.25"/>
    <row r="30" spans="1:29" ht="15.75" customHeight="1" x14ac:dyDescent="0.25"/>
    <row r="31" spans="1:29" ht="15.75" customHeight="1" x14ac:dyDescent="0.25"/>
    <row r="32" spans="1:2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53">
    <mergeCell ref="T16:T21"/>
    <mergeCell ref="T22:T23"/>
    <mergeCell ref="M14:M15"/>
    <mergeCell ref="N14:N15"/>
    <mergeCell ref="A16:A21"/>
    <mergeCell ref="B16:B21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V13:Z13"/>
    <mergeCell ref="AA13:AC13"/>
    <mergeCell ref="A8:C9"/>
    <mergeCell ref="A10:C11"/>
    <mergeCell ref="D10:F11"/>
    <mergeCell ref="A13:D13"/>
    <mergeCell ref="E13:F13"/>
    <mergeCell ref="D8:F9"/>
    <mergeCell ref="G13:H13"/>
    <mergeCell ref="I13:K13"/>
    <mergeCell ref="L13:S13"/>
    <mergeCell ref="T13:U13"/>
    <mergeCell ref="A1:D6"/>
    <mergeCell ref="E1:Y2"/>
    <mergeCell ref="Z1:AC2"/>
    <mergeCell ref="E3:Y6"/>
    <mergeCell ref="Z3:AC4"/>
    <mergeCell ref="Z5:AC6"/>
    <mergeCell ref="AA14:AA15"/>
    <mergeCell ref="AB14:AB15"/>
    <mergeCell ref="AC14:AC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</mergeCells>
  <conditionalFormatting sqref="O16:O19 O21:O23">
    <cfRule type="containsText" dxfId="51" priority="4" operator="containsText" text="ALTO">
      <formula>NOT(ISERROR(SEARCH(("ALTO"),(O16))))</formula>
    </cfRule>
  </conditionalFormatting>
  <conditionalFormatting sqref="O16:O23">
    <cfRule type="containsText" dxfId="50" priority="1" operator="containsText" text="BAJO">
      <formula>NOT(ISERROR(SEARCH(("BAJO"),(O16))))</formula>
    </cfRule>
    <cfRule type="containsText" dxfId="49" priority="2" operator="containsText" text="BAJO">
      <formula>NOT(ISERROR(SEARCH(("BAJO"),(O16))))</formula>
    </cfRule>
    <cfRule type="containsText" dxfId="48" priority="5" operator="containsText" text="MEDIO">
      <formula>NOT(ISERROR(SEARCH(("MEDIO"),(O16))))</formula>
    </cfRule>
  </conditionalFormatting>
  <conditionalFormatting sqref="O17:O19 O21:O23">
    <cfRule type="containsText" dxfId="47" priority="3" operator="containsText" text="MEDIO">
      <formula>NOT(ISERROR(SEARCH(("MEDIO"),(O17))))</formula>
    </cfRule>
  </conditionalFormatting>
  <conditionalFormatting sqref="O20">
    <cfRule type="containsText" dxfId="46" priority="16" operator="containsText" text="ALTO">
      <formula>NOT(ISERROR(SEARCH(("ALTO"),(O20))))</formula>
    </cfRule>
    <cfRule type="containsText" dxfId="45" priority="17" operator="containsText" text="MEDIO">
      <formula>NOT(ISERROR(SEARCH(("MEDIO"),(O20))))</formula>
    </cfRule>
  </conditionalFormatting>
  <conditionalFormatting sqref="S16:S23">
    <cfRule type="containsText" dxfId="44" priority="6" operator="containsText" text="NO ACEPTABLE O ACEPTABLE CON CONTROL">
      <formula>NOT(ISERROR(SEARCH(("NO ACEPTABLE O ACEPTABLE CON CONTROL"),(S16))))</formula>
    </cfRule>
    <cfRule type="containsText" dxfId="43" priority="7" operator="containsText" text="ACEPTABLE    ">
      <formula>NOT(ISERROR(SEARCH(("ACEPTABLE    "),(S16))))</formula>
    </cfRule>
    <cfRule type="containsText" dxfId="42" priority="8" operator="containsText" text="ACEPTABLE">
      <formula>NOT(ISERROR(SEARCH(("ACEPTABLE"),(S16))))</formula>
    </cfRule>
    <cfRule type="containsText" dxfId="41" priority="9" operator="containsText" text="NO ACEPTABLE">
      <formula>NOT(ISERROR(SEARCH(("NO ACEPTABLE"),(S16))))</formula>
    </cfRule>
    <cfRule type="containsText" dxfId="40" priority="10" operator="containsText" text="NO ACEPTABLE/ACEPTABLE CON CONTROL">
      <formula>NOT(ISERROR(SEARCH(("NO ACEPTABLE/ACEPTABLE CON CONTROL"),(S16))))</formula>
    </cfRule>
    <cfRule type="containsText" dxfId="39" priority="11" operator="containsText" text="NO ACEPTABLE/ACEPTABLE CON CONTROL">
      <formula>NOT(ISERROR(SEARCH(("NO ACEPTABLE/ACEPTABLE CON CONTROL"),(S16))))</formula>
    </cfRule>
    <cfRule type="containsText" dxfId="38" priority="12" operator="containsText" text="NO ACEPTABLE/ACEPTABLE CON CONTROL">
      <formula>NOT(ISERROR(SEARCH(("NO ACEPTABLE/ACEPTABLE CON CONTROL"),(S16))))</formula>
    </cfRule>
  </conditionalFormatting>
  <pageMargins left="0.7" right="0.7" top="0.75" bottom="0.75" header="0" footer="0"/>
  <pageSetup scale="26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98"/>
  <sheetViews>
    <sheetView workbookViewId="0">
      <selection activeCell="B16" sqref="B16:B21"/>
    </sheetView>
  </sheetViews>
  <sheetFormatPr baseColWidth="10" defaultColWidth="14.42578125" defaultRowHeight="15" customHeight="1" x14ac:dyDescent="0.25"/>
  <cols>
    <col min="1" max="1" width="18.7109375" customWidth="1"/>
    <col min="2" max="2" width="20.140625" customWidth="1"/>
    <col min="3" max="4" width="10.7109375" customWidth="1"/>
    <col min="5" max="5" width="12.42578125" customWidth="1"/>
    <col min="6" max="6" width="22.140625" customWidth="1"/>
    <col min="7" max="7" width="25.7109375" customWidth="1"/>
    <col min="8" max="8" width="17" customWidth="1"/>
    <col min="9" max="9" width="14.85546875" customWidth="1"/>
    <col min="10" max="10" width="14.5703125" customWidth="1"/>
    <col min="11" max="11" width="16" customWidth="1"/>
    <col min="12" max="18" width="10.7109375" customWidth="1"/>
    <col min="19" max="19" width="21.7109375" customWidth="1"/>
    <col min="20" max="20" width="10.7109375" customWidth="1"/>
    <col min="21" max="21" width="18.5703125" customWidth="1"/>
    <col min="22" max="22" width="16" customWidth="1"/>
    <col min="23" max="23" width="16.5703125" customWidth="1"/>
    <col min="24" max="24" width="18.5703125" customWidth="1"/>
    <col min="25" max="25" width="28.140625" customWidth="1"/>
    <col min="26" max="26" width="22.28515625" customWidth="1"/>
    <col min="27" max="27" width="31" customWidth="1"/>
    <col min="28" max="28" width="18.5703125" customWidth="1"/>
    <col min="29" max="29" width="18.7109375" customWidth="1"/>
  </cols>
  <sheetData>
    <row r="1" spans="1:29" ht="15" customHeight="1" x14ac:dyDescent="0.25">
      <c r="A1" s="144"/>
      <c r="B1" s="145"/>
      <c r="C1" s="145"/>
      <c r="D1" s="146"/>
      <c r="E1" s="151" t="s">
        <v>0</v>
      </c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  <c r="Z1" s="170" t="s">
        <v>163</v>
      </c>
      <c r="AA1" s="170" t="s">
        <v>164</v>
      </c>
      <c r="AB1" s="145"/>
      <c r="AC1" s="146"/>
    </row>
    <row r="2" spans="1:29" ht="15" customHeight="1" x14ac:dyDescent="0.25">
      <c r="A2" s="147"/>
      <c r="B2" s="93"/>
      <c r="C2" s="93"/>
      <c r="D2" s="148"/>
      <c r="E2" s="149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22"/>
      <c r="Z2" s="149"/>
      <c r="AA2" s="149"/>
      <c r="AB2" s="150"/>
      <c r="AC2" s="122"/>
    </row>
    <row r="3" spans="1:29" ht="15" customHeight="1" x14ac:dyDescent="0.25">
      <c r="A3" s="147"/>
      <c r="B3" s="93"/>
      <c r="C3" s="93"/>
      <c r="D3" s="148"/>
      <c r="E3" s="153" t="s">
        <v>165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6"/>
      <c r="Z3" s="170" t="s">
        <v>166</v>
      </c>
      <c r="AA3" s="170">
        <v>1</v>
      </c>
      <c r="AB3" s="145"/>
      <c r="AC3" s="146"/>
    </row>
    <row r="4" spans="1:29" ht="15" customHeight="1" x14ac:dyDescent="0.25">
      <c r="A4" s="147"/>
      <c r="B4" s="93"/>
      <c r="C4" s="93"/>
      <c r="D4" s="148"/>
      <c r="E4" s="147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148"/>
      <c r="Z4" s="149"/>
      <c r="AA4" s="149"/>
      <c r="AB4" s="150"/>
      <c r="AC4" s="122"/>
    </row>
    <row r="5" spans="1:29" ht="15" customHeight="1" x14ac:dyDescent="0.25">
      <c r="A5" s="147"/>
      <c r="B5" s="93"/>
      <c r="C5" s="93"/>
      <c r="D5" s="148"/>
      <c r="E5" s="147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148"/>
      <c r="Z5" s="170" t="s">
        <v>167</v>
      </c>
      <c r="AA5" s="170">
        <v>4</v>
      </c>
      <c r="AB5" s="145"/>
      <c r="AC5" s="146"/>
    </row>
    <row r="6" spans="1:29" ht="15" customHeight="1" x14ac:dyDescent="0.25">
      <c r="A6" s="149"/>
      <c r="B6" s="150"/>
      <c r="C6" s="150"/>
      <c r="D6" s="122"/>
      <c r="E6" s="149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22"/>
      <c r="Z6" s="149"/>
      <c r="AA6" s="149"/>
      <c r="AB6" s="150"/>
      <c r="AC6" s="122"/>
    </row>
    <row r="7" spans="1:29" ht="15" customHeight="1" x14ac:dyDescent="0.25">
      <c r="A7" s="45"/>
      <c r="B7" s="45"/>
      <c r="C7" s="45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9" ht="15" customHeight="1" x14ac:dyDescent="0.35">
      <c r="A8" s="157" t="s">
        <v>168</v>
      </c>
      <c r="B8" s="145"/>
      <c r="C8" s="146"/>
      <c r="D8" s="160">
        <v>45686</v>
      </c>
      <c r="E8" s="145"/>
      <c r="F8" s="146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x14ac:dyDescent="0.25">
      <c r="A9" s="149"/>
      <c r="B9" s="150"/>
      <c r="C9" s="122"/>
      <c r="D9" s="149"/>
      <c r="E9" s="150"/>
      <c r="F9" s="122"/>
    </row>
    <row r="10" spans="1:29" x14ac:dyDescent="0.25">
      <c r="A10" s="157" t="s">
        <v>169</v>
      </c>
      <c r="B10" s="145"/>
      <c r="C10" s="146"/>
      <c r="D10" s="158" t="s">
        <v>170</v>
      </c>
      <c r="E10" s="145"/>
      <c r="F10" s="146"/>
    </row>
    <row r="11" spans="1:29" x14ac:dyDescent="0.25">
      <c r="A11" s="149"/>
      <c r="B11" s="150"/>
      <c r="C11" s="122"/>
      <c r="D11" s="149"/>
      <c r="E11" s="150"/>
      <c r="F11" s="122"/>
    </row>
    <row r="13" spans="1:29" ht="15" customHeight="1" x14ac:dyDescent="0.25">
      <c r="A13" s="154" t="s">
        <v>171</v>
      </c>
      <c r="B13" s="155"/>
      <c r="C13" s="155"/>
      <c r="D13" s="156"/>
      <c r="E13" s="159" t="s">
        <v>172</v>
      </c>
      <c r="F13" s="156"/>
      <c r="G13" s="154" t="s">
        <v>173</v>
      </c>
      <c r="H13" s="156"/>
      <c r="I13" s="154" t="s">
        <v>174</v>
      </c>
      <c r="J13" s="155"/>
      <c r="K13" s="156"/>
      <c r="L13" s="154" t="s">
        <v>175</v>
      </c>
      <c r="M13" s="155"/>
      <c r="N13" s="155"/>
      <c r="O13" s="155"/>
      <c r="P13" s="155"/>
      <c r="Q13" s="155"/>
      <c r="R13" s="155"/>
      <c r="S13" s="156"/>
      <c r="T13" s="154" t="s">
        <v>176</v>
      </c>
      <c r="U13" s="156"/>
      <c r="V13" s="154" t="s">
        <v>177</v>
      </c>
      <c r="W13" s="155"/>
      <c r="X13" s="155"/>
      <c r="Y13" s="155"/>
      <c r="Z13" s="156"/>
      <c r="AA13" s="154" t="s">
        <v>178</v>
      </c>
      <c r="AB13" s="155"/>
      <c r="AC13" s="156"/>
    </row>
    <row r="14" spans="1:29" ht="15" customHeight="1" x14ac:dyDescent="0.25">
      <c r="A14" s="143" t="s">
        <v>179</v>
      </c>
      <c r="B14" s="143" t="s">
        <v>180</v>
      </c>
      <c r="C14" s="143" t="s">
        <v>181</v>
      </c>
      <c r="D14" s="143" t="s">
        <v>182</v>
      </c>
      <c r="E14" s="168" t="s">
        <v>183</v>
      </c>
      <c r="F14" s="168" t="s">
        <v>184</v>
      </c>
      <c r="G14" s="140" t="s">
        <v>185</v>
      </c>
      <c r="H14" s="143" t="s">
        <v>186</v>
      </c>
      <c r="I14" s="143" t="s">
        <v>187</v>
      </c>
      <c r="J14" s="143" t="s">
        <v>188</v>
      </c>
      <c r="K14" s="143" t="s">
        <v>189</v>
      </c>
      <c r="L14" s="143" t="s">
        <v>190</v>
      </c>
      <c r="M14" s="143" t="s">
        <v>191</v>
      </c>
      <c r="N14" s="143" t="s">
        <v>192</v>
      </c>
      <c r="O14" s="142" t="s">
        <v>193</v>
      </c>
      <c r="P14" s="143" t="s">
        <v>194</v>
      </c>
      <c r="Q14" s="143" t="s">
        <v>195</v>
      </c>
      <c r="R14" s="143" t="s">
        <v>196</v>
      </c>
      <c r="S14" s="142" t="s">
        <v>197</v>
      </c>
      <c r="T14" s="142" t="s">
        <v>198</v>
      </c>
      <c r="U14" s="142" t="s">
        <v>199</v>
      </c>
      <c r="V14" s="140" t="s">
        <v>200</v>
      </c>
      <c r="W14" s="140" t="s">
        <v>201</v>
      </c>
      <c r="X14" s="140" t="s">
        <v>202</v>
      </c>
      <c r="Y14" s="140" t="s">
        <v>203</v>
      </c>
      <c r="Z14" s="140" t="s">
        <v>204</v>
      </c>
      <c r="AA14" s="140" t="s">
        <v>180</v>
      </c>
      <c r="AB14" s="140" t="s">
        <v>169</v>
      </c>
      <c r="AC14" s="140" t="s">
        <v>205</v>
      </c>
    </row>
    <row r="15" spans="1:29" ht="83.25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</row>
    <row r="16" spans="1:29" ht="78" customHeight="1" x14ac:dyDescent="0.25">
      <c r="A16" s="164" t="s">
        <v>206</v>
      </c>
      <c r="B16" s="161" t="s">
        <v>207</v>
      </c>
      <c r="C16" s="49" t="s">
        <v>208</v>
      </c>
      <c r="D16" s="49" t="s">
        <v>209</v>
      </c>
      <c r="E16" s="49" t="s">
        <v>8</v>
      </c>
      <c r="F16" s="49" t="s">
        <v>210</v>
      </c>
      <c r="G16" s="49" t="s">
        <v>211</v>
      </c>
      <c r="H16" s="49" t="s">
        <v>212</v>
      </c>
      <c r="I16" s="49" t="s">
        <v>213</v>
      </c>
      <c r="J16" s="49" t="s">
        <v>214</v>
      </c>
      <c r="K16" s="49" t="s">
        <v>215</v>
      </c>
      <c r="L16" s="49">
        <v>2</v>
      </c>
      <c r="M16" s="49">
        <v>2</v>
      </c>
      <c r="N16" s="49">
        <f t="shared" ref="N16:N31" si="0">L16*M16</f>
        <v>4</v>
      </c>
      <c r="O16" s="49" t="str">
        <f t="shared" ref="O16:O31" si="1">IF(AND(N16&gt;=0,N16&lt;=4),"BAJO",IF(AND(N16&gt;=6,N16&lt;=8),"MEDIO",IF(AND(N16&gt;=10,N16&lt;=20),"ALTO",IF(AND(N16&gt;=24,N16&lt;=40),"MUY ALTO"))))</f>
        <v>BAJO</v>
      </c>
      <c r="P16" s="49">
        <v>10</v>
      </c>
      <c r="Q16" s="49">
        <f t="shared" ref="Q16:Q31" si="2">N16*P16</f>
        <v>40</v>
      </c>
      <c r="R16" s="49" t="str">
        <f t="shared" ref="R16:R31" si="3">IF(AND(Q16&lt;=20),"IV",IF(AND(Q16&gt;=40,Q16&lt;120),"III",IF(AND(Q16&gt;=150,Q16&lt;500),"II",IF(AND(Q16&gt;=600,Q16&lt;4000),"I"))))</f>
        <v>III</v>
      </c>
      <c r="S16" s="49" t="str">
        <f t="shared" ref="S16:S31" si="4">IF(AND(Q16&lt;=20),"ACEPTABLE",IF(AND(Q16&gt;=40,Q16&lt;120)," ACEPTABLE",IF(AND(Q16&gt;=150,Q16&lt;500),"NO ACEPTABLE/ACEPTABLE CON CONTROL",IF(AND(Q16&gt;=600,Q16&lt;=4000),"NO ACEPTABLE"))))</f>
        <v xml:space="preserve"> ACEPTABLE</v>
      </c>
      <c r="T16" s="161">
        <v>6</v>
      </c>
      <c r="U16" s="49" t="s">
        <v>216</v>
      </c>
      <c r="V16" s="49" t="s">
        <v>217</v>
      </c>
      <c r="W16" s="49" t="s">
        <v>217</v>
      </c>
      <c r="X16" s="49" t="s">
        <v>217</v>
      </c>
      <c r="Y16" s="49" t="s">
        <v>218</v>
      </c>
      <c r="Z16" s="49" t="s">
        <v>217</v>
      </c>
      <c r="AA16" s="50" t="s">
        <v>219</v>
      </c>
      <c r="AB16" s="49" t="s">
        <v>220</v>
      </c>
      <c r="AC16" s="51">
        <v>45791</v>
      </c>
    </row>
    <row r="17" spans="1:29" ht="75" x14ac:dyDescent="0.25">
      <c r="A17" s="165"/>
      <c r="B17" s="113"/>
      <c r="C17" s="52" t="s">
        <v>208</v>
      </c>
      <c r="D17" s="52" t="s">
        <v>209</v>
      </c>
      <c r="E17" s="52" t="s">
        <v>221</v>
      </c>
      <c r="F17" s="52" t="s">
        <v>222</v>
      </c>
      <c r="G17" s="52" t="s">
        <v>223</v>
      </c>
      <c r="H17" s="52" t="s">
        <v>224</v>
      </c>
      <c r="I17" s="52" t="s">
        <v>217</v>
      </c>
      <c r="J17" s="52" t="s">
        <v>225</v>
      </c>
      <c r="K17" s="52" t="s">
        <v>226</v>
      </c>
      <c r="L17" s="52">
        <v>2</v>
      </c>
      <c r="M17" s="52">
        <v>3</v>
      </c>
      <c r="N17" s="52">
        <f t="shared" si="0"/>
        <v>6</v>
      </c>
      <c r="O17" s="52" t="str">
        <f t="shared" si="1"/>
        <v>MEDIO</v>
      </c>
      <c r="P17" s="52">
        <v>10</v>
      </c>
      <c r="Q17" s="52">
        <f t="shared" si="2"/>
        <v>60</v>
      </c>
      <c r="R17" s="52" t="str">
        <f t="shared" si="3"/>
        <v>III</v>
      </c>
      <c r="S17" s="52" t="str">
        <f t="shared" si="4"/>
        <v xml:space="preserve"> ACEPTABLE</v>
      </c>
      <c r="T17" s="113"/>
      <c r="U17" s="52" t="s">
        <v>227</v>
      </c>
      <c r="V17" s="52" t="s">
        <v>217</v>
      </c>
      <c r="W17" s="52" t="s">
        <v>217</v>
      </c>
      <c r="X17" s="52" t="s">
        <v>217</v>
      </c>
      <c r="Y17" s="52" t="s">
        <v>228</v>
      </c>
      <c r="Z17" s="52" t="s">
        <v>217</v>
      </c>
      <c r="AA17" s="52" t="s">
        <v>229</v>
      </c>
      <c r="AB17" s="52" t="s">
        <v>230</v>
      </c>
      <c r="AC17" s="53">
        <v>45784</v>
      </c>
    </row>
    <row r="18" spans="1:29" ht="75" x14ac:dyDescent="0.25">
      <c r="A18" s="165"/>
      <c r="B18" s="113"/>
      <c r="C18" s="52" t="s">
        <v>208</v>
      </c>
      <c r="D18" s="52" t="s">
        <v>209</v>
      </c>
      <c r="E18" s="52" t="s">
        <v>221</v>
      </c>
      <c r="F18" s="52" t="s">
        <v>32</v>
      </c>
      <c r="G18" s="52" t="s">
        <v>231</v>
      </c>
      <c r="H18" s="52" t="s">
        <v>232</v>
      </c>
      <c r="I18" s="52" t="s">
        <v>217</v>
      </c>
      <c r="J18" s="52" t="s">
        <v>217</v>
      </c>
      <c r="K18" s="52" t="s">
        <v>226</v>
      </c>
      <c r="L18" s="52">
        <v>2</v>
      </c>
      <c r="M18" s="52">
        <v>3</v>
      </c>
      <c r="N18" s="52">
        <f t="shared" si="0"/>
        <v>6</v>
      </c>
      <c r="O18" s="52" t="str">
        <f t="shared" si="1"/>
        <v>MEDIO</v>
      </c>
      <c r="P18" s="52">
        <v>25</v>
      </c>
      <c r="Q18" s="52">
        <f t="shared" si="2"/>
        <v>150</v>
      </c>
      <c r="R18" s="52" t="str">
        <f t="shared" si="3"/>
        <v>II</v>
      </c>
      <c r="S18" s="52" t="str">
        <f t="shared" si="4"/>
        <v>NO ACEPTABLE/ACEPTABLE CON CONTROL</v>
      </c>
      <c r="T18" s="113"/>
      <c r="U18" s="52" t="s">
        <v>227</v>
      </c>
      <c r="V18" s="52" t="s">
        <v>217</v>
      </c>
      <c r="W18" s="52" t="s">
        <v>233</v>
      </c>
      <c r="X18" s="52" t="s">
        <v>217</v>
      </c>
      <c r="Y18" s="52" t="s">
        <v>234</v>
      </c>
      <c r="Z18" s="52" t="s">
        <v>217</v>
      </c>
      <c r="AA18" s="52" t="s">
        <v>235</v>
      </c>
      <c r="AB18" s="52" t="s">
        <v>236</v>
      </c>
      <c r="AC18" s="54" t="s">
        <v>237</v>
      </c>
    </row>
    <row r="19" spans="1:29" ht="90.6" customHeight="1" x14ac:dyDescent="0.25">
      <c r="A19" s="165"/>
      <c r="B19" s="113"/>
      <c r="C19" s="52" t="s">
        <v>208</v>
      </c>
      <c r="D19" s="52" t="s">
        <v>209</v>
      </c>
      <c r="E19" s="52" t="s">
        <v>238</v>
      </c>
      <c r="F19" s="52" t="s">
        <v>239</v>
      </c>
      <c r="G19" s="52" t="s">
        <v>240</v>
      </c>
      <c r="H19" s="52" t="s">
        <v>241</v>
      </c>
      <c r="I19" s="52" t="s">
        <v>217</v>
      </c>
      <c r="J19" s="52" t="s">
        <v>242</v>
      </c>
      <c r="K19" s="52" t="s">
        <v>217</v>
      </c>
      <c r="L19" s="52">
        <v>2</v>
      </c>
      <c r="M19" s="52">
        <v>1</v>
      </c>
      <c r="N19" s="52">
        <f t="shared" si="0"/>
        <v>2</v>
      </c>
      <c r="O19" s="52" t="str">
        <f t="shared" si="1"/>
        <v>BAJO</v>
      </c>
      <c r="P19" s="52">
        <v>10</v>
      </c>
      <c r="Q19" s="52">
        <f t="shared" si="2"/>
        <v>20</v>
      </c>
      <c r="R19" s="52" t="str">
        <f t="shared" si="3"/>
        <v>IV</v>
      </c>
      <c r="S19" s="52" t="str">
        <f t="shared" si="4"/>
        <v>ACEPTABLE</v>
      </c>
      <c r="T19" s="113"/>
      <c r="U19" s="52" t="s">
        <v>243</v>
      </c>
      <c r="V19" s="52" t="s">
        <v>244</v>
      </c>
      <c r="W19" s="52" t="s">
        <v>217</v>
      </c>
      <c r="X19" s="52" t="s">
        <v>217</v>
      </c>
      <c r="Y19" s="52" t="s">
        <v>217</v>
      </c>
      <c r="Z19" s="52" t="s">
        <v>217</v>
      </c>
      <c r="AA19" s="52" t="s">
        <v>245</v>
      </c>
      <c r="AB19" s="52" t="s">
        <v>246</v>
      </c>
      <c r="AC19" s="53">
        <v>45948</v>
      </c>
    </row>
    <row r="20" spans="1:29" ht="66" customHeight="1" x14ac:dyDescent="0.25">
      <c r="A20" s="165"/>
      <c r="B20" s="113"/>
      <c r="C20" s="52" t="s">
        <v>208</v>
      </c>
      <c r="D20" s="52" t="s">
        <v>209</v>
      </c>
      <c r="E20" s="52" t="s">
        <v>238</v>
      </c>
      <c r="F20" s="52" t="s">
        <v>247</v>
      </c>
      <c r="G20" s="52" t="s">
        <v>248</v>
      </c>
      <c r="H20" s="52" t="s">
        <v>249</v>
      </c>
      <c r="I20" s="52" t="s">
        <v>217</v>
      </c>
      <c r="J20" s="52" t="s">
        <v>250</v>
      </c>
      <c r="K20" s="52" t="s">
        <v>217</v>
      </c>
      <c r="L20" s="52">
        <v>2</v>
      </c>
      <c r="M20" s="52">
        <v>2</v>
      </c>
      <c r="N20" s="52">
        <f t="shared" si="0"/>
        <v>4</v>
      </c>
      <c r="O20" s="52" t="str">
        <f t="shared" si="1"/>
        <v>BAJO</v>
      </c>
      <c r="P20" s="52">
        <v>25</v>
      </c>
      <c r="Q20" s="52">
        <f t="shared" si="2"/>
        <v>100</v>
      </c>
      <c r="R20" s="52" t="str">
        <f t="shared" si="3"/>
        <v>III</v>
      </c>
      <c r="S20" s="52" t="str">
        <f t="shared" si="4"/>
        <v xml:space="preserve"> ACEPTABLE</v>
      </c>
      <c r="T20" s="113"/>
      <c r="U20" s="52" t="s">
        <v>251</v>
      </c>
      <c r="V20" s="52" t="s">
        <v>217</v>
      </c>
      <c r="W20" s="52" t="s">
        <v>217</v>
      </c>
      <c r="X20" s="52" t="s">
        <v>252</v>
      </c>
      <c r="Y20" s="52" t="s">
        <v>217</v>
      </c>
      <c r="Z20" s="52" t="s">
        <v>217</v>
      </c>
      <c r="AA20" s="52" t="s">
        <v>252</v>
      </c>
      <c r="AB20" s="52" t="s">
        <v>253</v>
      </c>
      <c r="AC20" s="53">
        <v>45850</v>
      </c>
    </row>
    <row r="21" spans="1:29" ht="95.25" customHeight="1" x14ac:dyDescent="0.25">
      <c r="A21" s="169"/>
      <c r="B21" s="104"/>
      <c r="C21" s="52" t="s">
        <v>208</v>
      </c>
      <c r="D21" s="52" t="s">
        <v>209</v>
      </c>
      <c r="E21" s="52" t="s">
        <v>9</v>
      </c>
      <c r="F21" s="52" t="s">
        <v>254</v>
      </c>
      <c r="G21" s="52" t="s">
        <v>255</v>
      </c>
      <c r="H21" s="52" t="s">
        <v>256</v>
      </c>
      <c r="I21" s="52" t="s">
        <v>217</v>
      </c>
      <c r="J21" s="52" t="s">
        <v>257</v>
      </c>
      <c r="K21" s="52" t="s">
        <v>258</v>
      </c>
      <c r="L21" s="52">
        <v>2</v>
      </c>
      <c r="M21" s="52">
        <v>1</v>
      </c>
      <c r="N21" s="52">
        <f t="shared" si="0"/>
        <v>2</v>
      </c>
      <c r="O21" s="52" t="str">
        <f t="shared" si="1"/>
        <v>BAJO</v>
      </c>
      <c r="P21" s="52">
        <v>10</v>
      </c>
      <c r="Q21" s="52">
        <f t="shared" si="2"/>
        <v>20</v>
      </c>
      <c r="R21" s="52" t="str">
        <f t="shared" si="3"/>
        <v>IV</v>
      </c>
      <c r="S21" s="52" t="str">
        <f t="shared" si="4"/>
        <v>ACEPTABLE</v>
      </c>
      <c r="T21" s="104"/>
      <c r="U21" s="52" t="s">
        <v>259</v>
      </c>
      <c r="V21" s="52" t="s">
        <v>217</v>
      </c>
      <c r="W21" s="52" t="s">
        <v>217</v>
      </c>
      <c r="X21" s="52" t="s">
        <v>260</v>
      </c>
      <c r="Y21" s="52" t="s">
        <v>217</v>
      </c>
      <c r="Z21" s="52" t="s">
        <v>217</v>
      </c>
      <c r="AA21" s="52" t="s">
        <v>260</v>
      </c>
      <c r="AB21" s="52" t="s">
        <v>261</v>
      </c>
      <c r="AC21" s="53">
        <v>45482</v>
      </c>
    </row>
    <row r="22" spans="1:29" ht="63" customHeight="1" x14ac:dyDescent="0.25">
      <c r="A22" s="164" t="s">
        <v>262</v>
      </c>
      <c r="B22" s="161" t="s">
        <v>263</v>
      </c>
      <c r="C22" s="49" t="s">
        <v>264</v>
      </c>
      <c r="D22" s="49" t="s">
        <v>209</v>
      </c>
      <c r="E22" s="49" t="s">
        <v>8</v>
      </c>
      <c r="F22" s="49" t="s">
        <v>265</v>
      </c>
      <c r="G22" s="49" t="s">
        <v>266</v>
      </c>
      <c r="H22" s="49" t="s">
        <v>267</v>
      </c>
      <c r="I22" s="49" t="s">
        <v>217</v>
      </c>
      <c r="J22" s="49" t="s">
        <v>268</v>
      </c>
      <c r="K22" s="49" t="s">
        <v>217</v>
      </c>
      <c r="L22" s="49">
        <v>2</v>
      </c>
      <c r="M22" s="49">
        <v>3</v>
      </c>
      <c r="N22" s="49">
        <f t="shared" si="0"/>
        <v>6</v>
      </c>
      <c r="O22" s="49" t="str">
        <f t="shared" si="1"/>
        <v>MEDIO</v>
      </c>
      <c r="P22" s="49">
        <v>10</v>
      </c>
      <c r="Q22" s="49">
        <f t="shared" si="2"/>
        <v>60</v>
      </c>
      <c r="R22" s="49" t="str">
        <f t="shared" si="3"/>
        <v>III</v>
      </c>
      <c r="S22" s="49" t="str">
        <f t="shared" si="4"/>
        <v xml:space="preserve"> ACEPTABLE</v>
      </c>
      <c r="T22" s="161">
        <v>1</v>
      </c>
      <c r="U22" s="49" t="s">
        <v>269</v>
      </c>
      <c r="V22" s="49" t="s">
        <v>217</v>
      </c>
      <c r="W22" s="49" t="s">
        <v>217</v>
      </c>
      <c r="X22" s="49" t="s">
        <v>217</v>
      </c>
      <c r="Y22" s="49" t="s">
        <v>270</v>
      </c>
      <c r="Z22" s="49" t="s">
        <v>217</v>
      </c>
      <c r="AA22" s="49" t="s">
        <v>271</v>
      </c>
      <c r="AB22" s="49" t="s">
        <v>272</v>
      </c>
      <c r="AC22" s="51">
        <v>45527</v>
      </c>
    </row>
    <row r="23" spans="1:29" ht="65.25" customHeight="1" x14ac:dyDescent="0.25">
      <c r="A23" s="165"/>
      <c r="B23" s="113"/>
      <c r="C23" s="52" t="s">
        <v>264</v>
      </c>
      <c r="D23" s="52" t="s">
        <v>209</v>
      </c>
      <c r="E23" s="52" t="s">
        <v>8</v>
      </c>
      <c r="F23" s="52" t="s">
        <v>273</v>
      </c>
      <c r="G23" s="52" t="s">
        <v>274</v>
      </c>
      <c r="H23" s="52" t="s">
        <v>275</v>
      </c>
      <c r="I23" s="52" t="s">
        <v>217</v>
      </c>
      <c r="J23" s="52" t="s">
        <v>276</v>
      </c>
      <c r="K23" s="52" t="s">
        <v>277</v>
      </c>
      <c r="L23" s="52">
        <v>2</v>
      </c>
      <c r="M23" s="52">
        <v>2</v>
      </c>
      <c r="N23" s="52">
        <f t="shared" si="0"/>
        <v>4</v>
      </c>
      <c r="O23" s="52" t="str">
        <f t="shared" si="1"/>
        <v>BAJO</v>
      </c>
      <c r="P23" s="52">
        <v>25</v>
      </c>
      <c r="Q23" s="52">
        <f t="shared" si="2"/>
        <v>100</v>
      </c>
      <c r="R23" s="52" t="str">
        <f t="shared" si="3"/>
        <v>III</v>
      </c>
      <c r="S23" s="52" t="str">
        <f t="shared" si="4"/>
        <v xml:space="preserve"> ACEPTABLE</v>
      </c>
      <c r="T23" s="113"/>
      <c r="U23" s="52" t="s">
        <v>278</v>
      </c>
      <c r="V23" s="52" t="s">
        <v>217</v>
      </c>
      <c r="W23" s="52" t="s">
        <v>217</v>
      </c>
      <c r="X23" s="52" t="s">
        <v>279</v>
      </c>
      <c r="Y23" s="52" t="s">
        <v>217</v>
      </c>
      <c r="Z23" s="52" t="s">
        <v>280</v>
      </c>
      <c r="AA23" s="52" t="s">
        <v>281</v>
      </c>
      <c r="AB23" s="49" t="s">
        <v>282</v>
      </c>
      <c r="AC23" s="53">
        <v>45359</v>
      </c>
    </row>
    <row r="24" spans="1:29" ht="55.15" customHeight="1" x14ac:dyDescent="0.25">
      <c r="A24" s="165"/>
      <c r="B24" s="113"/>
      <c r="C24" s="52" t="s">
        <v>264</v>
      </c>
      <c r="D24" s="52" t="s">
        <v>209</v>
      </c>
      <c r="E24" s="52" t="s">
        <v>221</v>
      </c>
      <c r="F24" s="52" t="s">
        <v>283</v>
      </c>
      <c r="G24" s="52" t="s">
        <v>284</v>
      </c>
      <c r="H24" s="52" t="s">
        <v>285</v>
      </c>
      <c r="I24" s="52" t="s">
        <v>217</v>
      </c>
      <c r="J24" s="52" t="s">
        <v>286</v>
      </c>
      <c r="K24" s="52" t="s">
        <v>287</v>
      </c>
      <c r="L24" s="52">
        <v>2</v>
      </c>
      <c r="M24" s="52">
        <v>3</v>
      </c>
      <c r="N24" s="52">
        <f t="shared" si="0"/>
        <v>6</v>
      </c>
      <c r="O24" s="52" t="str">
        <f t="shared" si="1"/>
        <v>MEDIO</v>
      </c>
      <c r="P24" s="52">
        <v>25</v>
      </c>
      <c r="Q24" s="52">
        <f t="shared" si="2"/>
        <v>150</v>
      </c>
      <c r="R24" s="52" t="str">
        <f t="shared" si="3"/>
        <v>II</v>
      </c>
      <c r="S24" s="52" t="str">
        <f t="shared" si="4"/>
        <v>NO ACEPTABLE/ACEPTABLE CON CONTROL</v>
      </c>
      <c r="T24" s="113"/>
      <c r="U24" s="52" t="s">
        <v>227</v>
      </c>
      <c r="V24" s="52" t="s">
        <v>217</v>
      </c>
      <c r="W24" s="52" t="s">
        <v>217</v>
      </c>
      <c r="X24" s="52" t="s">
        <v>217</v>
      </c>
      <c r="Y24" s="52" t="s">
        <v>288</v>
      </c>
      <c r="Z24" s="52" t="s">
        <v>280</v>
      </c>
      <c r="AA24" s="52" t="s">
        <v>289</v>
      </c>
      <c r="AB24" s="52" t="s">
        <v>236</v>
      </c>
      <c r="AC24" s="54" t="s">
        <v>237</v>
      </c>
    </row>
    <row r="25" spans="1:29" ht="89.45" customHeight="1" x14ac:dyDescent="0.25">
      <c r="A25" s="165"/>
      <c r="B25" s="113"/>
      <c r="C25" s="52" t="s">
        <v>264</v>
      </c>
      <c r="D25" s="52" t="s">
        <v>209</v>
      </c>
      <c r="E25" s="52" t="s">
        <v>221</v>
      </c>
      <c r="F25" s="52" t="s">
        <v>290</v>
      </c>
      <c r="G25" s="52" t="s">
        <v>291</v>
      </c>
      <c r="H25" s="52" t="s">
        <v>292</v>
      </c>
      <c r="I25" s="52" t="s">
        <v>217</v>
      </c>
      <c r="J25" s="52" t="s">
        <v>293</v>
      </c>
      <c r="K25" s="52" t="s">
        <v>294</v>
      </c>
      <c r="L25" s="52">
        <v>2</v>
      </c>
      <c r="M25" s="52">
        <v>3</v>
      </c>
      <c r="N25" s="52">
        <f t="shared" si="0"/>
        <v>6</v>
      </c>
      <c r="O25" s="52" t="str">
        <f t="shared" si="1"/>
        <v>MEDIO</v>
      </c>
      <c r="P25" s="52">
        <v>25</v>
      </c>
      <c r="Q25" s="52">
        <f t="shared" si="2"/>
        <v>150</v>
      </c>
      <c r="R25" s="52" t="str">
        <f t="shared" si="3"/>
        <v>II</v>
      </c>
      <c r="S25" s="52" t="str">
        <f t="shared" si="4"/>
        <v>NO ACEPTABLE/ACEPTABLE CON CONTROL</v>
      </c>
      <c r="T25" s="113"/>
      <c r="U25" s="52" t="s">
        <v>227</v>
      </c>
      <c r="V25" s="52" t="s">
        <v>217</v>
      </c>
      <c r="W25" s="52" t="s">
        <v>217</v>
      </c>
      <c r="X25" s="52" t="s">
        <v>217</v>
      </c>
      <c r="Y25" s="52" t="s">
        <v>295</v>
      </c>
      <c r="Z25" s="52" t="s">
        <v>280</v>
      </c>
      <c r="AA25" s="52" t="s">
        <v>295</v>
      </c>
      <c r="AB25" s="52" t="s">
        <v>272</v>
      </c>
      <c r="AC25" s="53">
        <v>45419</v>
      </c>
    </row>
    <row r="26" spans="1:29" ht="114.6" customHeight="1" x14ac:dyDescent="0.25">
      <c r="A26" s="165"/>
      <c r="B26" s="113"/>
      <c r="C26" s="52" t="s">
        <v>264</v>
      </c>
      <c r="D26" s="52" t="s">
        <v>209</v>
      </c>
      <c r="E26" s="52" t="s">
        <v>12</v>
      </c>
      <c r="F26" s="52" t="s">
        <v>296</v>
      </c>
      <c r="G26" s="52" t="s">
        <v>297</v>
      </c>
      <c r="H26" s="52" t="s">
        <v>298</v>
      </c>
      <c r="I26" s="52" t="s">
        <v>217</v>
      </c>
      <c r="J26" s="52" t="s">
        <v>299</v>
      </c>
      <c r="K26" s="52" t="s">
        <v>217</v>
      </c>
      <c r="L26" s="52">
        <v>2</v>
      </c>
      <c r="M26" s="52">
        <v>2</v>
      </c>
      <c r="N26" s="52">
        <f t="shared" si="0"/>
        <v>4</v>
      </c>
      <c r="O26" s="52" t="str">
        <f t="shared" si="1"/>
        <v>BAJO</v>
      </c>
      <c r="P26" s="52">
        <v>60</v>
      </c>
      <c r="Q26" s="52">
        <f t="shared" si="2"/>
        <v>240</v>
      </c>
      <c r="R26" s="52" t="str">
        <f t="shared" si="3"/>
        <v>II</v>
      </c>
      <c r="S26" s="52" t="str">
        <f t="shared" si="4"/>
        <v>NO ACEPTABLE/ACEPTABLE CON CONTROL</v>
      </c>
      <c r="T26" s="113"/>
      <c r="U26" s="52" t="s">
        <v>300</v>
      </c>
      <c r="V26" s="52" t="s">
        <v>217</v>
      </c>
      <c r="W26" s="52" t="s">
        <v>217</v>
      </c>
      <c r="X26" s="52" t="s">
        <v>217</v>
      </c>
      <c r="Y26" s="52" t="s">
        <v>301</v>
      </c>
      <c r="Z26" s="52" t="s">
        <v>280</v>
      </c>
      <c r="AA26" s="52" t="s">
        <v>302</v>
      </c>
      <c r="AB26" s="52" t="s">
        <v>272</v>
      </c>
      <c r="AC26" s="53">
        <v>45457</v>
      </c>
    </row>
    <row r="27" spans="1:29" ht="60" customHeight="1" x14ac:dyDescent="0.25">
      <c r="A27" s="165"/>
      <c r="B27" s="113"/>
      <c r="C27" s="52" t="s">
        <v>264</v>
      </c>
      <c r="D27" s="52" t="s">
        <v>209</v>
      </c>
      <c r="E27" s="52" t="s">
        <v>12</v>
      </c>
      <c r="F27" s="52" t="s">
        <v>46</v>
      </c>
      <c r="G27" s="52" t="s">
        <v>291</v>
      </c>
      <c r="H27" s="52" t="s">
        <v>303</v>
      </c>
      <c r="I27" s="52" t="s">
        <v>217</v>
      </c>
      <c r="J27" s="52" t="s">
        <v>299</v>
      </c>
      <c r="K27" s="52" t="s">
        <v>304</v>
      </c>
      <c r="L27" s="52">
        <v>6</v>
      </c>
      <c r="M27" s="52">
        <v>4</v>
      </c>
      <c r="N27" s="52">
        <f t="shared" si="0"/>
        <v>24</v>
      </c>
      <c r="O27" s="52" t="str">
        <f t="shared" si="1"/>
        <v>MUY ALTO</v>
      </c>
      <c r="P27" s="52">
        <v>100</v>
      </c>
      <c r="Q27" s="52">
        <f t="shared" si="2"/>
        <v>2400</v>
      </c>
      <c r="R27" s="52" t="str">
        <f t="shared" si="3"/>
        <v>I</v>
      </c>
      <c r="S27" s="52" t="str">
        <f t="shared" si="4"/>
        <v>NO ACEPTABLE</v>
      </c>
      <c r="T27" s="113"/>
      <c r="U27" s="52" t="s">
        <v>305</v>
      </c>
      <c r="V27" s="52" t="s">
        <v>217</v>
      </c>
      <c r="W27" s="52" t="s">
        <v>217</v>
      </c>
      <c r="X27" s="52" t="s">
        <v>306</v>
      </c>
      <c r="Y27" s="52" t="s">
        <v>301</v>
      </c>
      <c r="Z27" s="52" t="s">
        <v>217</v>
      </c>
      <c r="AA27" s="52" t="s">
        <v>307</v>
      </c>
      <c r="AB27" s="52" t="s">
        <v>272</v>
      </c>
      <c r="AC27" s="53">
        <v>45950</v>
      </c>
    </row>
    <row r="28" spans="1:29" ht="66" customHeight="1" x14ac:dyDescent="0.25">
      <c r="A28" s="165"/>
      <c r="B28" s="113"/>
      <c r="C28" s="52" t="s">
        <v>264</v>
      </c>
      <c r="D28" s="52" t="s">
        <v>209</v>
      </c>
      <c r="E28" s="52" t="s">
        <v>12</v>
      </c>
      <c r="F28" s="52" t="s">
        <v>308</v>
      </c>
      <c r="G28" s="52" t="s">
        <v>309</v>
      </c>
      <c r="H28" s="52" t="s">
        <v>310</v>
      </c>
      <c r="I28" s="52" t="s">
        <v>217</v>
      </c>
      <c r="J28" s="52" t="s">
        <v>217</v>
      </c>
      <c r="K28" s="52" t="s">
        <v>311</v>
      </c>
      <c r="L28" s="52">
        <v>2</v>
      </c>
      <c r="M28" s="52">
        <v>2</v>
      </c>
      <c r="N28" s="52">
        <f t="shared" si="0"/>
        <v>4</v>
      </c>
      <c r="O28" s="52" t="str">
        <f t="shared" si="1"/>
        <v>BAJO</v>
      </c>
      <c r="P28" s="52">
        <v>25</v>
      </c>
      <c r="Q28" s="52">
        <f t="shared" si="2"/>
        <v>100</v>
      </c>
      <c r="R28" s="52" t="str">
        <f t="shared" si="3"/>
        <v>III</v>
      </c>
      <c r="S28" s="52" t="str">
        <f t="shared" si="4"/>
        <v xml:space="preserve"> ACEPTABLE</v>
      </c>
      <c r="T28" s="113"/>
      <c r="U28" s="52" t="s">
        <v>312</v>
      </c>
      <c r="V28" s="52" t="s">
        <v>217</v>
      </c>
      <c r="W28" s="52" t="s">
        <v>217</v>
      </c>
      <c r="X28" s="52" t="s">
        <v>260</v>
      </c>
      <c r="Y28" s="52" t="s">
        <v>217</v>
      </c>
      <c r="Z28" s="52" t="s">
        <v>217</v>
      </c>
      <c r="AA28" s="52" t="s">
        <v>260</v>
      </c>
      <c r="AB28" s="52" t="s">
        <v>253</v>
      </c>
      <c r="AC28" s="53">
        <v>45941</v>
      </c>
    </row>
    <row r="29" spans="1:29" ht="73.900000000000006" customHeight="1" x14ac:dyDescent="0.25">
      <c r="A29" s="166"/>
      <c r="B29" s="162"/>
      <c r="C29" s="55" t="s">
        <v>264</v>
      </c>
      <c r="D29" s="55" t="s">
        <v>209</v>
      </c>
      <c r="E29" s="55" t="s">
        <v>12</v>
      </c>
      <c r="F29" s="55" t="s">
        <v>313</v>
      </c>
      <c r="G29" s="55" t="s">
        <v>291</v>
      </c>
      <c r="H29" s="55" t="s">
        <v>314</v>
      </c>
      <c r="I29" s="55" t="s">
        <v>217</v>
      </c>
      <c r="J29" s="55" t="s">
        <v>315</v>
      </c>
      <c r="K29" s="55" t="s">
        <v>294</v>
      </c>
      <c r="L29" s="55">
        <v>3</v>
      </c>
      <c r="M29" s="55">
        <v>2</v>
      </c>
      <c r="N29" s="55">
        <f t="shared" si="0"/>
        <v>6</v>
      </c>
      <c r="O29" s="55" t="str">
        <f t="shared" si="1"/>
        <v>MEDIO</v>
      </c>
      <c r="P29" s="55">
        <v>25</v>
      </c>
      <c r="Q29" s="55">
        <f t="shared" si="2"/>
        <v>150</v>
      </c>
      <c r="R29" s="55" t="str">
        <f t="shared" si="3"/>
        <v>II</v>
      </c>
      <c r="S29" s="55" t="str">
        <f t="shared" si="4"/>
        <v>NO ACEPTABLE/ACEPTABLE CON CONTROL</v>
      </c>
      <c r="T29" s="162"/>
      <c r="U29" s="55" t="s">
        <v>300</v>
      </c>
      <c r="V29" s="55" t="s">
        <v>217</v>
      </c>
      <c r="W29" s="55" t="s">
        <v>217</v>
      </c>
      <c r="X29" s="55" t="s">
        <v>217</v>
      </c>
      <c r="Y29" s="55" t="s">
        <v>316</v>
      </c>
      <c r="Z29" s="55" t="s">
        <v>217</v>
      </c>
      <c r="AA29" s="55" t="s">
        <v>317</v>
      </c>
      <c r="AB29" s="52" t="s">
        <v>272</v>
      </c>
      <c r="AC29" s="56">
        <v>45590</v>
      </c>
    </row>
    <row r="30" spans="1:29" ht="80.45" customHeight="1" x14ac:dyDescent="0.25">
      <c r="A30" s="164" t="s">
        <v>318</v>
      </c>
      <c r="B30" s="161"/>
      <c r="C30" s="49" t="s">
        <v>319</v>
      </c>
      <c r="D30" s="49" t="s">
        <v>209</v>
      </c>
      <c r="E30" s="49" t="s">
        <v>10</v>
      </c>
      <c r="F30" s="49" t="s">
        <v>320</v>
      </c>
      <c r="G30" s="49" t="s">
        <v>321</v>
      </c>
      <c r="H30" s="49" t="s">
        <v>322</v>
      </c>
      <c r="I30" s="49" t="s">
        <v>217</v>
      </c>
      <c r="J30" s="49" t="s">
        <v>323</v>
      </c>
      <c r="K30" s="49" t="s">
        <v>226</v>
      </c>
      <c r="L30" s="49">
        <v>2</v>
      </c>
      <c r="M30" s="49">
        <v>3</v>
      </c>
      <c r="N30" s="49">
        <f t="shared" si="0"/>
        <v>6</v>
      </c>
      <c r="O30" s="49" t="str">
        <f t="shared" si="1"/>
        <v>MEDIO</v>
      </c>
      <c r="P30" s="49">
        <v>60</v>
      </c>
      <c r="Q30" s="49">
        <f t="shared" si="2"/>
        <v>360</v>
      </c>
      <c r="R30" s="49" t="str">
        <f t="shared" si="3"/>
        <v>II</v>
      </c>
      <c r="S30" s="49" t="str">
        <f t="shared" si="4"/>
        <v>NO ACEPTABLE/ACEPTABLE CON CONTROL</v>
      </c>
      <c r="T30" s="161">
        <v>7</v>
      </c>
      <c r="U30" s="49" t="s">
        <v>324</v>
      </c>
      <c r="V30" s="49" t="s">
        <v>217</v>
      </c>
      <c r="W30" s="49" t="s">
        <v>217</v>
      </c>
      <c r="X30" s="49" t="s">
        <v>217</v>
      </c>
      <c r="Y30" s="49" t="s">
        <v>325</v>
      </c>
      <c r="Z30" s="49" t="s">
        <v>217</v>
      </c>
      <c r="AA30" s="49" t="s">
        <v>326</v>
      </c>
      <c r="AB30" s="52" t="s">
        <v>272</v>
      </c>
      <c r="AC30" s="51">
        <v>45600</v>
      </c>
    </row>
    <row r="31" spans="1:29" ht="77.45" customHeight="1" x14ac:dyDescent="0.25">
      <c r="A31" s="166"/>
      <c r="B31" s="162"/>
      <c r="C31" s="49" t="s">
        <v>319</v>
      </c>
      <c r="D31" s="55" t="s">
        <v>209</v>
      </c>
      <c r="E31" s="55" t="s">
        <v>327</v>
      </c>
      <c r="F31" s="55" t="s">
        <v>328</v>
      </c>
      <c r="G31" s="55" t="s">
        <v>329</v>
      </c>
      <c r="H31" s="55" t="s">
        <v>330</v>
      </c>
      <c r="I31" s="55" t="s">
        <v>217</v>
      </c>
      <c r="J31" s="55" t="s">
        <v>331</v>
      </c>
      <c r="K31" s="55" t="s">
        <v>332</v>
      </c>
      <c r="L31" s="55">
        <v>6</v>
      </c>
      <c r="M31" s="55">
        <v>2</v>
      </c>
      <c r="N31" s="55">
        <f t="shared" si="0"/>
        <v>12</v>
      </c>
      <c r="O31" s="55" t="str">
        <f t="shared" si="1"/>
        <v>ALTO</v>
      </c>
      <c r="P31" s="55">
        <v>25</v>
      </c>
      <c r="Q31" s="55">
        <f t="shared" si="2"/>
        <v>300</v>
      </c>
      <c r="R31" s="55" t="str">
        <f t="shared" si="3"/>
        <v>II</v>
      </c>
      <c r="S31" s="55" t="str">
        <f t="shared" si="4"/>
        <v>NO ACEPTABLE/ACEPTABLE CON CONTROL</v>
      </c>
      <c r="T31" s="162"/>
      <c r="U31" s="55" t="s">
        <v>333</v>
      </c>
      <c r="V31" s="55" t="s">
        <v>217</v>
      </c>
      <c r="W31" s="55" t="s">
        <v>217</v>
      </c>
      <c r="X31" s="55" t="s">
        <v>217</v>
      </c>
      <c r="Y31" s="55" t="s">
        <v>334</v>
      </c>
      <c r="Z31" s="55" t="s">
        <v>217</v>
      </c>
      <c r="AA31" s="49" t="s">
        <v>335</v>
      </c>
      <c r="AB31" s="52" t="s">
        <v>272</v>
      </c>
      <c r="AC31" s="56">
        <v>45941</v>
      </c>
    </row>
    <row r="32" spans="1:2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59">
    <mergeCell ref="AA14:AA15"/>
    <mergeCell ref="AB14:AB15"/>
    <mergeCell ref="AC14:AC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V13:Z13"/>
    <mergeCell ref="AA13:AC13"/>
    <mergeCell ref="A8:C9"/>
    <mergeCell ref="D8:F9"/>
    <mergeCell ref="A10:C11"/>
    <mergeCell ref="D10:F11"/>
    <mergeCell ref="A13:D13"/>
    <mergeCell ref="E13:F13"/>
    <mergeCell ref="G13:H13"/>
    <mergeCell ref="I13:K13"/>
    <mergeCell ref="L13:S13"/>
    <mergeCell ref="T13:U13"/>
    <mergeCell ref="Z5:Z6"/>
    <mergeCell ref="AA5:AC6"/>
    <mergeCell ref="A1:D6"/>
    <mergeCell ref="E1:Y2"/>
    <mergeCell ref="Z1:Z2"/>
    <mergeCell ref="AA1:AC2"/>
    <mergeCell ref="E3:Y6"/>
    <mergeCell ref="Z3:Z4"/>
    <mergeCell ref="AA3:AC4"/>
    <mergeCell ref="A30:A31"/>
    <mergeCell ref="B30:B31"/>
    <mergeCell ref="T30:T31"/>
    <mergeCell ref="A14:A15"/>
    <mergeCell ref="B14:B15"/>
    <mergeCell ref="C14:C15"/>
    <mergeCell ref="D14:D15"/>
    <mergeCell ref="E14:E15"/>
    <mergeCell ref="F14:F15"/>
    <mergeCell ref="G14:G15"/>
    <mergeCell ref="T16:T21"/>
    <mergeCell ref="A16:A21"/>
    <mergeCell ref="B16:B21"/>
    <mergeCell ref="M14:M15"/>
    <mergeCell ref="N14:N15"/>
    <mergeCell ref="A22:A29"/>
    <mergeCell ref="B22:B29"/>
    <mergeCell ref="T22:T29"/>
    <mergeCell ref="H14:H15"/>
    <mergeCell ref="I14:I15"/>
    <mergeCell ref="J14:J15"/>
    <mergeCell ref="K14:K15"/>
    <mergeCell ref="L14:L15"/>
  </mergeCells>
  <conditionalFormatting sqref="O16:O31">
    <cfRule type="containsText" dxfId="37" priority="1" operator="containsText" text="BAJO">
      <formula>NOT(ISERROR(SEARCH(("BAJO"),(O16))))</formula>
    </cfRule>
    <cfRule type="containsText" dxfId="36" priority="2" operator="containsText" text="BAJO">
      <formula>NOT(ISERROR(SEARCH(("BAJO"),(O16))))</formula>
    </cfRule>
    <cfRule type="containsText" dxfId="35" priority="4" operator="containsText" text="ALTO">
      <formula>NOT(ISERROR(SEARCH(("ALTO"),(O16))))</formula>
    </cfRule>
    <cfRule type="containsText" dxfId="34" priority="5" operator="containsText" text="MEDIO">
      <formula>NOT(ISERROR(SEARCH(("MEDIO"),(O16))))</formula>
    </cfRule>
  </conditionalFormatting>
  <conditionalFormatting sqref="O17:O31">
    <cfRule type="containsText" dxfId="33" priority="3" operator="containsText" text="MEDIO">
      <formula>NOT(ISERROR(SEARCH(("MEDIO"),(O17))))</formula>
    </cfRule>
  </conditionalFormatting>
  <conditionalFormatting sqref="S16:S31">
    <cfRule type="containsText" dxfId="32" priority="6" operator="containsText" text="NO ACEPTABLE O ACEPTABLE CON CONTROL">
      <formula>NOT(ISERROR(SEARCH(("NO ACEPTABLE O ACEPTABLE CON CONTROL"),(S16))))</formula>
    </cfRule>
    <cfRule type="containsText" dxfId="31" priority="7" operator="containsText" text="ACEPTABLE    ">
      <formula>NOT(ISERROR(SEARCH(("ACEPTABLE    "),(S16))))</formula>
    </cfRule>
    <cfRule type="containsText" dxfId="30" priority="8" operator="containsText" text="ACEPTABLE">
      <formula>NOT(ISERROR(SEARCH(("ACEPTABLE"),(S16))))</formula>
    </cfRule>
    <cfRule type="containsText" dxfId="29" priority="9" operator="containsText" text="NO ACEPTABLE">
      <formula>NOT(ISERROR(SEARCH(("NO ACEPTABLE"),(S16))))</formula>
    </cfRule>
    <cfRule type="containsText" dxfId="28" priority="10" operator="containsText" text="NO ACEPTABLE/ACEPTABLE CON CONTROL">
      <formula>NOT(ISERROR(SEARCH(("NO ACEPTABLE/ACEPTABLE CON CONTROL"),(S16))))</formula>
    </cfRule>
    <cfRule type="containsText" dxfId="27" priority="11" operator="containsText" text="NO ACEPTABLE/ACEPTABLE CON CONTROL">
      <formula>NOT(ISERROR(SEARCH(("NO ACEPTABLE/ACEPTABLE CON CONTROL"),(S16))))</formula>
    </cfRule>
    <cfRule type="containsText" dxfId="26" priority="12" operator="containsText" text="NO ACEPTABLE/ACEPTABLE CON CONTROL">
      <formula>NOT(ISERROR(SEARCH(("NO ACEPTABLE/ACEPTABLE CON CONTROL"),(S16))))</formula>
    </cfRule>
  </conditionalFormatting>
  <pageMargins left="0.7" right="0.7" top="0.75" bottom="0.75" header="0" footer="0"/>
  <pageSetup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997"/>
  <sheetViews>
    <sheetView workbookViewId="0">
      <selection activeCell="C11" sqref="C11"/>
    </sheetView>
  </sheetViews>
  <sheetFormatPr baseColWidth="10" defaultColWidth="14.42578125" defaultRowHeight="15" customHeight="1" x14ac:dyDescent="0.25"/>
  <cols>
    <col min="1" max="1" width="18.7109375" customWidth="1"/>
    <col min="2" max="2" width="20.140625" customWidth="1"/>
    <col min="3" max="3" width="13.42578125" customWidth="1"/>
    <col min="4" max="4" width="10.7109375" customWidth="1"/>
    <col min="5" max="5" width="12.42578125" customWidth="1"/>
    <col min="6" max="6" width="27.28515625" customWidth="1"/>
    <col min="7" max="7" width="25.7109375" customWidth="1"/>
    <col min="8" max="8" width="17" customWidth="1"/>
    <col min="9" max="9" width="14.85546875" customWidth="1"/>
    <col min="10" max="10" width="14.5703125" customWidth="1"/>
    <col min="11" max="11" width="13.28515625" customWidth="1"/>
    <col min="12" max="18" width="10.7109375" customWidth="1"/>
    <col min="19" max="19" width="17.85546875" customWidth="1"/>
    <col min="20" max="20" width="10.7109375" customWidth="1"/>
    <col min="21" max="21" width="18.5703125" customWidth="1"/>
    <col min="22" max="22" width="16" customWidth="1"/>
    <col min="23" max="23" width="16.5703125" customWidth="1"/>
    <col min="24" max="24" width="18.5703125" customWidth="1"/>
    <col min="25" max="25" width="28.140625" customWidth="1"/>
    <col min="26" max="26" width="22.28515625" customWidth="1"/>
    <col min="27" max="27" width="24" customWidth="1"/>
    <col min="28" max="28" width="18.5703125" customWidth="1"/>
    <col min="29" max="29" width="18.7109375" customWidth="1"/>
  </cols>
  <sheetData>
    <row r="1" spans="1:29" x14ac:dyDescent="0.25">
      <c r="A1" s="144"/>
      <c r="B1" s="145"/>
      <c r="C1" s="145"/>
      <c r="D1" s="146"/>
      <c r="E1" s="151" t="s">
        <v>0</v>
      </c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  <c r="Z1" s="152" t="s">
        <v>336</v>
      </c>
      <c r="AA1" s="145"/>
      <c r="AB1" s="145"/>
      <c r="AC1" s="146"/>
    </row>
    <row r="2" spans="1:29" x14ac:dyDescent="0.25">
      <c r="A2" s="147"/>
      <c r="B2" s="93"/>
      <c r="C2" s="93"/>
      <c r="D2" s="148"/>
      <c r="E2" s="149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22"/>
      <c r="Z2" s="149"/>
      <c r="AA2" s="150"/>
      <c r="AB2" s="150"/>
      <c r="AC2" s="122"/>
    </row>
    <row r="3" spans="1:29" x14ac:dyDescent="0.25">
      <c r="A3" s="147"/>
      <c r="B3" s="93"/>
      <c r="C3" s="93"/>
      <c r="D3" s="148"/>
      <c r="E3" s="153" t="s">
        <v>337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6"/>
      <c r="Z3" s="152" t="s">
        <v>338</v>
      </c>
      <c r="AA3" s="145"/>
      <c r="AB3" s="145"/>
      <c r="AC3" s="146"/>
    </row>
    <row r="4" spans="1:29" x14ac:dyDescent="0.25">
      <c r="A4" s="147"/>
      <c r="B4" s="93"/>
      <c r="C4" s="93"/>
      <c r="D4" s="148"/>
      <c r="E4" s="147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148"/>
      <c r="Z4" s="149"/>
      <c r="AA4" s="150"/>
      <c r="AB4" s="150"/>
      <c r="AC4" s="122"/>
    </row>
    <row r="5" spans="1:29" x14ac:dyDescent="0.25">
      <c r="A5" s="147"/>
      <c r="B5" s="93"/>
      <c r="C5" s="93"/>
      <c r="D5" s="148"/>
      <c r="E5" s="147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148"/>
      <c r="Z5" s="152" t="s">
        <v>339</v>
      </c>
      <c r="AA5" s="145"/>
      <c r="AB5" s="145"/>
      <c r="AC5" s="146"/>
    </row>
    <row r="6" spans="1:29" ht="15.75" thickBot="1" x14ac:dyDescent="0.3">
      <c r="A6" s="149"/>
      <c r="B6" s="150"/>
      <c r="C6" s="150"/>
      <c r="D6" s="148"/>
      <c r="E6" s="171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148"/>
      <c r="Z6" s="171"/>
      <c r="AA6" s="97"/>
      <c r="AB6" s="97"/>
      <c r="AC6" s="148"/>
    </row>
    <row r="7" spans="1:29" x14ac:dyDescent="0.25">
      <c r="A7" s="157" t="s">
        <v>168</v>
      </c>
      <c r="B7" s="145"/>
      <c r="C7" s="145"/>
      <c r="D7" s="172">
        <v>45686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4"/>
    </row>
    <row r="8" spans="1:29" ht="15.75" thickBot="1" x14ac:dyDescent="0.3">
      <c r="A8" s="149"/>
      <c r="B8" s="150"/>
      <c r="C8" s="150"/>
      <c r="D8" s="175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7"/>
    </row>
    <row r="9" spans="1:29" x14ac:dyDescent="0.25">
      <c r="A9" s="157" t="s">
        <v>169</v>
      </c>
      <c r="B9" s="145"/>
      <c r="C9" s="145"/>
      <c r="D9" s="178" t="s">
        <v>170</v>
      </c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80"/>
    </row>
    <row r="10" spans="1:29" ht="15.75" thickBot="1" x14ac:dyDescent="0.3">
      <c r="A10" s="149"/>
      <c r="B10" s="150"/>
      <c r="C10" s="150"/>
      <c r="D10" s="181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3"/>
    </row>
    <row r="11" spans="1:29" ht="15" customHeight="1" thickBot="1" x14ac:dyDescent="0.3"/>
    <row r="12" spans="1:29" x14ac:dyDescent="0.25">
      <c r="A12" s="154" t="s">
        <v>171</v>
      </c>
      <c r="B12" s="155"/>
      <c r="C12" s="155"/>
      <c r="D12" s="156"/>
      <c r="E12" s="159" t="s">
        <v>172</v>
      </c>
      <c r="F12" s="156"/>
      <c r="G12" s="154" t="s">
        <v>173</v>
      </c>
      <c r="H12" s="156"/>
      <c r="I12" s="154" t="s">
        <v>174</v>
      </c>
      <c r="J12" s="155"/>
      <c r="K12" s="156"/>
      <c r="L12" s="154" t="s">
        <v>175</v>
      </c>
      <c r="M12" s="155"/>
      <c r="N12" s="155"/>
      <c r="O12" s="155"/>
      <c r="P12" s="155"/>
      <c r="Q12" s="155"/>
      <c r="R12" s="155"/>
      <c r="S12" s="156"/>
      <c r="T12" s="154" t="s">
        <v>176</v>
      </c>
      <c r="U12" s="156"/>
      <c r="V12" s="154" t="s">
        <v>177</v>
      </c>
      <c r="W12" s="155"/>
      <c r="X12" s="155"/>
      <c r="Y12" s="155"/>
      <c r="Z12" s="156"/>
      <c r="AA12" s="154" t="s">
        <v>178</v>
      </c>
      <c r="AB12" s="155"/>
      <c r="AC12" s="156"/>
    </row>
    <row r="13" spans="1:29" x14ac:dyDescent="0.25">
      <c r="A13" s="143" t="s">
        <v>179</v>
      </c>
      <c r="B13" s="143" t="s">
        <v>180</v>
      </c>
      <c r="C13" s="143" t="s">
        <v>181</v>
      </c>
      <c r="D13" s="143" t="s">
        <v>182</v>
      </c>
      <c r="E13" s="168" t="s">
        <v>183</v>
      </c>
      <c r="F13" s="168" t="s">
        <v>184</v>
      </c>
      <c r="G13" s="140" t="s">
        <v>185</v>
      </c>
      <c r="H13" s="143" t="s">
        <v>186</v>
      </c>
      <c r="I13" s="143" t="s">
        <v>187</v>
      </c>
      <c r="J13" s="143" t="s">
        <v>188</v>
      </c>
      <c r="K13" s="143" t="s">
        <v>189</v>
      </c>
      <c r="L13" s="143" t="s">
        <v>190</v>
      </c>
      <c r="M13" s="143" t="s">
        <v>191</v>
      </c>
      <c r="N13" s="143" t="s">
        <v>192</v>
      </c>
      <c r="O13" s="142" t="s">
        <v>193</v>
      </c>
      <c r="P13" s="143" t="s">
        <v>194</v>
      </c>
      <c r="Q13" s="143" t="s">
        <v>195</v>
      </c>
      <c r="R13" s="143" t="s">
        <v>196</v>
      </c>
      <c r="S13" s="142" t="s">
        <v>197</v>
      </c>
      <c r="T13" s="142" t="s">
        <v>198</v>
      </c>
      <c r="U13" s="142" t="s">
        <v>199</v>
      </c>
      <c r="V13" s="140" t="s">
        <v>200</v>
      </c>
      <c r="W13" s="140" t="s">
        <v>201</v>
      </c>
      <c r="X13" s="140" t="s">
        <v>202</v>
      </c>
      <c r="Y13" s="140" t="s">
        <v>203</v>
      </c>
      <c r="Z13" s="140" t="s">
        <v>204</v>
      </c>
      <c r="AA13" s="140" t="s">
        <v>180</v>
      </c>
      <c r="AB13" s="140" t="s">
        <v>169</v>
      </c>
      <c r="AC13" s="140" t="s">
        <v>205</v>
      </c>
    </row>
    <row r="14" spans="1:29" ht="87" customHeight="1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</row>
    <row r="15" spans="1:29" ht="116.25" customHeight="1" x14ac:dyDescent="0.25">
      <c r="A15" s="195" t="s">
        <v>433</v>
      </c>
      <c r="B15" s="161" t="s">
        <v>207</v>
      </c>
      <c r="C15" s="49" t="s">
        <v>340</v>
      </c>
      <c r="D15" s="49" t="s">
        <v>209</v>
      </c>
      <c r="E15" s="49" t="s">
        <v>8</v>
      </c>
      <c r="F15" s="49" t="s">
        <v>432</v>
      </c>
      <c r="G15" s="49" t="s">
        <v>211</v>
      </c>
      <c r="H15" s="49" t="s">
        <v>212</v>
      </c>
      <c r="I15" s="49" t="s">
        <v>217</v>
      </c>
      <c r="J15" s="49" t="s">
        <v>214</v>
      </c>
      <c r="K15" s="49" t="s">
        <v>215</v>
      </c>
      <c r="L15" s="49">
        <v>2</v>
      </c>
      <c r="M15" s="49">
        <v>2</v>
      </c>
      <c r="N15" s="49">
        <f t="shared" ref="N15:N30" si="0">L15*M15</f>
        <v>4</v>
      </c>
      <c r="O15" s="49" t="str">
        <f t="shared" ref="O15:O30" si="1">IF(AND(N15&gt;=0,N15&lt;=4),"BAJO",IF(AND(N15&gt;=6,N15&lt;=8),"MEDIO",IF(AND(N15&gt;=10,N15&lt;=20),"ALTO",IF(AND(N15&gt;=24,N15&lt;=40),"MUY ALTO"))))</f>
        <v>BAJO</v>
      </c>
      <c r="P15" s="49">
        <v>10</v>
      </c>
      <c r="Q15" s="49">
        <f t="shared" ref="Q15:Q30" si="2">N15*P15</f>
        <v>40</v>
      </c>
      <c r="R15" s="49" t="str">
        <f t="shared" ref="R15:R30" si="3">IF(AND(Q15&lt;=20),"IV",IF(AND(Q15&gt;=40,Q15&lt;120),"III",IF(AND(Q15&gt;=150,Q15&lt;500),"II",IF(AND(Q15&gt;=600,Q15&lt;4000),"I"))))</f>
        <v>III</v>
      </c>
      <c r="S15" s="49" t="str">
        <f t="shared" ref="S15:S30" si="4">IF(AND(Q15&lt;=20),"ACEPTABLE",IF(AND(Q15&gt;=40,Q15&lt;120)," ACEPTABLE",IF(AND(Q15&gt;=150,Q15&lt;500),"NO ACEPTABLE/ACEPTABLE CON CONTROL",IF(AND(Q15&gt;=600,Q15&lt;=4000),"NO ACEPTABLE"))))</f>
        <v xml:space="preserve"> ACEPTABLE</v>
      </c>
      <c r="T15" s="161">
        <v>2</v>
      </c>
      <c r="U15" s="49" t="s">
        <v>216</v>
      </c>
      <c r="V15" s="49" t="s">
        <v>217</v>
      </c>
      <c r="W15" s="49" t="s">
        <v>217</v>
      </c>
      <c r="X15" s="49" t="s">
        <v>217</v>
      </c>
      <c r="Y15" s="49" t="s">
        <v>218</v>
      </c>
      <c r="Z15" s="49" t="s">
        <v>217</v>
      </c>
      <c r="AA15" s="49" t="s">
        <v>218</v>
      </c>
      <c r="AB15" s="49" t="s">
        <v>272</v>
      </c>
      <c r="AC15" s="51">
        <v>45791</v>
      </c>
    </row>
    <row r="16" spans="1:29" ht="45" x14ac:dyDescent="0.25">
      <c r="A16" s="196"/>
      <c r="B16" s="113"/>
      <c r="C16" s="52" t="s">
        <v>340</v>
      </c>
      <c r="D16" s="52" t="s">
        <v>209</v>
      </c>
      <c r="E16" s="52" t="s">
        <v>221</v>
      </c>
      <c r="F16" s="52" t="s">
        <v>431</v>
      </c>
      <c r="G16" s="52" t="s">
        <v>223</v>
      </c>
      <c r="H16" s="52" t="s">
        <v>224</v>
      </c>
      <c r="I16" s="52" t="s">
        <v>217</v>
      </c>
      <c r="J16" s="52" t="s">
        <v>341</v>
      </c>
      <c r="K16" s="52" t="s">
        <v>226</v>
      </c>
      <c r="L16" s="52">
        <v>2</v>
      </c>
      <c r="M16" s="52">
        <v>2</v>
      </c>
      <c r="N16" s="52">
        <f t="shared" si="0"/>
        <v>4</v>
      </c>
      <c r="O16" s="52" t="str">
        <f t="shared" si="1"/>
        <v>BAJO</v>
      </c>
      <c r="P16" s="52">
        <v>10</v>
      </c>
      <c r="Q16" s="52">
        <f t="shared" si="2"/>
        <v>40</v>
      </c>
      <c r="R16" s="52" t="str">
        <f t="shared" si="3"/>
        <v>III</v>
      </c>
      <c r="S16" s="52" t="str">
        <f t="shared" si="4"/>
        <v xml:space="preserve"> ACEPTABLE</v>
      </c>
      <c r="T16" s="113"/>
      <c r="U16" s="52" t="s">
        <v>227</v>
      </c>
      <c r="V16" s="52" t="s">
        <v>217</v>
      </c>
      <c r="W16" s="52" t="s">
        <v>217</v>
      </c>
      <c r="X16" s="52" t="s">
        <v>217</v>
      </c>
      <c r="Y16" s="52" t="s">
        <v>228</v>
      </c>
      <c r="Z16" s="52" t="s">
        <v>217</v>
      </c>
      <c r="AA16" s="52" t="s">
        <v>228</v>
      </c>
      <c r="AB16" s="49" t="s">
        <v>272</v>
      </c>
      <c r="AC16" s="53">
        <v>45784</v>
      </c>
    </row>
    <row r="17" spans="1:29" ht="105" x14ac:dyDescent="0.25">
      <c r="A17" s="196"/>
      <c r="B17" s="113"/>
      <c r="C17" s="52" t="s">
        <v>340</v>
      </c>
      <c r="D17" s="52" t="s">
        <v>209</v>
      </c>
      <c r="E17" s="52" t="s">
        <v>221</v>
      </c>
      <c r="F17" s="52" t="s">
        <v>32</v>
      </c>
      <c r="G17" s="52" t="s">
        <v>231</v>
      </c>
      <c r="H17" s="52" t="s">
        <v>232</v>
      </c>
      <c r="I17" s="52" t="s">
        <v>217</v>
      </c>
      <c r="J17" s="52" t="s">
        <v>217</v>
      </c>
      <c r="K17" s="52" t="s">
        <v>226</v>
      </c>
      <c r="L17" s="52">
        <v>2</v>
      </c>
      <c r="M17" s="52">
        <v>2</v>
      </c>
      <c r="N17" s="52">
        <f t="shared" si="0"/>
        <v>4</v>
      </c>
      <c r="O17" s="52" t="str">
        <f t="shared" si="1"/>
        <v>BAJO</v>
      </c>
      <c r="P17" s="52">
        <v>25</v>
      </c>
      <c r="Q17" s="52">
        <f t="shared" si="2"/>
        <v>100</v>
      </c>
      <c r="R17" s="52" t="str">
        <f t="shared" si="3"/>
        <v>III</v>
      </c>
      <c r="S17" s="52" t="str">
        <f t="shared" si="4"/>
        <v xml:space="preserve"> ACEPTABLE</v>
      </c>
      <c r="T17" s="113"/>
      <c r="U17" s="52" t="s">
        <v>227</v>
      </c>
      <c r="V17" s="52" t="s">
        <v>217</v>
      </c>
      <c r="W17" s="52" t="s">
        <v>233</v>
      </c>
      <c r="X17" s="52" t="s">
        <v>217</v>
      </c>
      <c r="Y17" s="52" t="s">
        <v>234</v>
      </c>
      <c r="Z17" s="52" t="s">
        <v>217</v>
      </c>
      <c r="AA17" s="52" t="s">
        <v>342</v>
      </c>
      <c r="AB17" s="49" t="s">
        <v>272</v>
      </c>
      <c r="AC17" s="54" t="s">
        <v>237</v>
      </c>
    </row>
    <row r="18" spans="1:29" ht="73.150000000000006" customHeight="1" x14ac:dyDescent="0.25">
      <c r="A18" s="196"/>
      <c r="B18" s="113"/>
      <c r="C18" s="52" t="s">
        <v>340</v>
      </c>
      <c r="D18" s="52" t="s">
        <v>209</v>
      </c>
      <c r="E18" s="52" t="s">
        <v>12</v>
      </c>
      <c r="F18" s="52" t="s">
        <v>239</v>
      </c>
      <c r="G18" s="52" t="s">
        <v>240</v>
      </c>
      <c r="H18" s="52" t="s">
        <v>241</v>
      </c>
      <c r="I18" s="52" t="s">
        <v>217</v>
      </c>
      <c r="J18" s="52" t="s">
        <v>242</v>
      </c>
      <c r="K18" s="52" t="s">
        <v>217</v>
      </c>
      <c r="L18" s="52">
        <v>2</v>
      </c>
      <c r="M18" s="52">
        <v>1</v>
      </c>
      <c r="N18" s="52">
        <f t="shared" si="0"/>
        <v>2</v>
      </c>
      <c r="O18" s="52" t="str">
        <f t="shared" si="1"/>
        <v>BAJO</v>
      </c>
      <c r="P18" s="52">
        <v>10</v>
      </c>
      <c r="Q18" s="52">
        <f t="shared" si="2"/>
        <v>20</v>
      </c>
      <c r="R18" s="52" t="str">
        <f t="shared" si="3"/>
        <v>IV</v>
      </c>
      <c r="S18" s="52" t="str">
        <f t="shared" si="4"/>
        <v>ACEPTABLE</v>
      </c>
      <c r="T18" s="113"/>
      <c r="U18" s="52" t="s">
        <v>243</v>
      </c>
      <c r="V18" s="52" t="s">
        <v>244</v>
      </c>
      <c r="W18" s="52" t="s">
        <v>217</v>
      </c>
      <c r="X18" s="52" t="s">
        <v>217</v>
      </c>
      <c r="Y18" s="52" t="s">
        <v>217</v>
      </c>
      <c r="Z18" s="52" t="s">
        <v>217</v>
      </c>
      <c r="AA18" s="52" t="s">
        <v>244</v>
      </c>
      <c r="AB18" s="52" t="s">
        <v>343</v>
      </c>
      <c r="AC18" s="53">
        <v>45948</v>
      </c>
    </row>
    <row r="19" spans="1:29" ht="59.45" customHeight="1" x14ac:dyDescent="0.25">
      <c r="A19" s="196"/>
      <c r="B19" s="113"/>
      <c r="C19" s="52" t="s">
        <v>340</v>
      </c>
      <c r="D19" s="52" t="s">
        <v>209</v>
      </c>
      <c r="E19" s="52" t="s">
        <v>12</v>
      </c>
      <c r="F19" s="52" t="s">
        <v>247</v>
      </c>
      <c r="G19" s="52" t="s">
        <v>248</v>
      </c>
      <c r="H19" s="52" t="s">
        <v>249</v>
      </c>
      <c r="I19" s="52" t="s">
        <v>217</v>
      </c>
      <c r="J19" s="52" t="s">
        <v>250</v>
      </c>
      <c r="K19" s="52" t="s">
        <v>217</v>
      </c>
      <c r="L19" s="52">
        <v>2</v>
      </c>
      <c r="M19" s="52">
        <v>3</v>
      </c>
      <c r="N19" s="52">
        <f t="shared" si="0"/>
        <v>6</v>
      </c>
      <c r="O19" s="52" t="str">
        <f t="shared" si="1"/>
        <v>MEDIO</v>
      </c>
      <c r="P19" s="52">
        <v>25</v>
      </c>
      <c r="Q19" s="52">
        <f t="shared" si="2"/>
        <v>150</v>
      </c>
      <c r="R19" s="52" t="str">
        <f t="shared" si="3"/>
        <v>II</v>
      </c>
      <c r="S19" s="52" t="str">
        <f t="shared" si="4"/>
        <v>NO ACEPTABLE/ACEPTABLE CON CONTROL</v>
      </c>
      <c r="T19" s="113"/>
      <c r="U19" s="52" t="s">
        <v>251</v>
      </c>
      <c r="V19" s="52" t="s">
        <v>217</v>
      </c>
      <c r="W19" s="52" t="s">
        <v>217</v>
      </c>
      <c r="X19" s="52" t="s">
        <v>344</v>
      </c>
      <c r="Y19" s="52" t="s">
        <v>217</v>
      </c>
      <c r="Z19" s="52" t="s">
        <v>217</v>
      </c>
      <c r="AA19" s="52" t="s">
        <v>252</v>
      </c>
      <c r="AB19" s="52" t="s">
        <v>253</v>
      </c>
      <c r="AC19" s="53">
        <v>45850</v>
      </c>
    </row>
    <row r="20" spans="1:29" ht="62.45" customHeight="1" thickBot="1" x14ac:dyDescent="0.3">
      <c r="A20" s="197"/>
      <c r="B20" s="141"/>
      <c r="C20" s="61" t="s">
        <v>340</v>
      </c>
      <c r="D20" s="61" t="s">
        <v>209</v>
      </c>
      <c r="E20" s="61" t="s">
        <v>12</v>
      </c>
      <c r="F20" s="61" t="s">
        <v>345</v>
      </c>
      <c r="G20" s="61" t="s">
        <v>346</v>
      </c>
      <c r="H20" s="61" t="s">
        <v>347</v>
      </c>
      <c r="I20" s="61" t="s">
        <v>217</v>
      </c>
      <c r="J20" s="61" t="s">
        <v>348</v>
      </c>
      <c r="K20" s="61" t="s">
        <v>217</v>
      </c>
      <c r="L20" s="61">
        <v>2</v>
      </c>
      <c r="M20" s="61">
        <v>3</v>
      </c>
      <c r="N20" s="61">
        <f t="shared" si="0"/>
        <v>6</v>
      </c>
      <c r="O20" s="61" t="str">
        <f t="shared" si="1"/>
        <v>MEDIO</v>
      </c>
      <c r="P20" s="61">
        <v>10</v>
      </c>
      <c r="Q20" s="61">
        <f t="shared" si="2"/>
        <v>60</v>
      </c>
      <c r="R20" s="61" t="str">
        <f t="shared" si="3"/>
        <v>III</v>
      </c>
      <c r="S20" s="61" t="str">
        <f t="shared" si="4"/>
        <v xml:space="preserve"> ACEPTABLE</v>
      </c>
      <c r="T20" s="141"/>
      <c r="U20" s="61" t="s">
        <v>259</v>
      </c>
      <c r="V20" s="61" t="s">
        <v>217</v>
      </c>
      <c r="W20" s="61" t="s">
        <v>217</v>
      </c>
      <c r="X20" s="61" t="s">
        <v>260</v>
      </c>
      <c r="Y20" s="61" t="s">
        <v>217</v>
      </c>
      <c r="Z20" s="61" t="s">
        <v>217</v>
      </c>
      <c r="AA20" s="61" t="s">
        <v>260</v>
      </c>
      <c r="AB20" s="61" t="s">
        <v>261</v>
      </c>
      <c r="AC20" s="62">
        <v>45847</v>
      </c>
    </row>
    <row r="21" spans="1:29" ht="62.45" customHeight="1" x14ac:dyDescent="0.25">
      <c r="A21" s="189" t="s">
        <v>481</v>
      </c>
      <c r="B21" s="72" t="s">
        <v>436</v>
      </c>
      <c r="C21" s="73" t="s">
        <v>437</v>
      </c>
      <c r="D21" s="73" t="s">
        <v>209</v>
      </c>
      <c r="E21" s="73" t="s">
        <v>282</v>
      </c>
      <c r="F21" s="73" t="s">
        <v>439</v>
      </c>
      <c r="G21" s="73" t="s">
        <v>440</v>
      </c>
      <c r="H21" s="73" t="s">
        <v>441</v>
      </c>
      <c r="I21" s="73" t="s">
        <v>442</v>
      </c>
      <c r="J21" s="73" t="s">
        <v>443</v>
      </c>
      <c r="K21" s="73" t="s">
        <v>444</v>
      </c>
      <c r="L21" s="73">
        <v>3</v>
      </c>
      <c r="M21" s="73">
        <v>2</v>
      </c>
      <c r="N21" s="73">
        <f>L21*M21</f>
        <v>6</v>
      </c>
      <c r="O21" s="73" t="str">
        <f>IF(AND(N21&gt;=0,N21&lt;=4),"BAJO",IF(AND(N21&gt;=6,N21&lt;=8),"MEDIO",IF(AND(N21&gt;=10,N21&lt;=20),"ALTO",IF(AND(N21&gt;=24,N21&lt;=40),"MUY ALTO"))))</f>
        <v>MEDIO</v>
      </c>
      <c r="P21" s="73">
        <v>25</v>
      </c>
      <c r="Q21" s="73">
        <f>N21*P21</f>
        <v>150</v>
      </c>
      <c r="R21" s="73" t="str">
        <f>IF(AND(Q21&lt;=20),"IV",IF(AND(Q21&gt;=40,Q21&lt;120),"III",IF(AND(Q21&gt;=150,Q21&lt;500),"II",IF(AND(Q21&gt;=600,Q21&lt;4000),"I"))))</f>
        <v>II</v>
      </c>
      <c r="S21" s="73" t="str">
        <f>IF(AND(Q21&lt;=20),"ACEPTABLE",IF(AND(Q21&gt;=40,Q21&lt;120)," ACEPTABLE",IF(AND(Q21&gt;=150,Q21&lt;500),"NO ACEPTABLE/ACEPTABLE CON CONTROL",IF(AND(Q21&gt;=600,Q21&lt;=4000),"NO ACEPTABLE"))))</f>
        <v>NO ACEPTABLE/ACEPTABLE CON CONTROL</v>
      </c>
      <c r="T21" s="186">
        <v>10</v>
      </c>
      <c r="U21" s="73" t="s">
        <v>445</v>
      </c>
      <c r="V21" s="73" t="s">
        <v>217</v>
      </c>
      <c r="W21" s="73" t="s">
        <v>217</v>
      </c>
      <c r="X21" s="73" t="s">
        <v>450</v>
      </c>
      <c r="Y21" s="73" t="s">
        <v>451</v>
      </c>
      <c r="Z21" s="73" t="s">
        <v>452</v>
      </c>
      <c r="AA21" s="73" t="s">
        <v>447</v>
      </c>
      <c r="AB21" s="73" t="s">
        <v>448</v>
      </c>
      <c r="AC21" s="74" t="s">
        <v>449</v>
      </c>
    </row>
    <row r="22" spans="1:29" ht="62.45" customHeight="1" x14ac:dyDescent="0.25">
      <c r="A22" s="190"/>
      <c r="B22" s="70" t="s">
        <v>453</v>
      </c>
      <c r="C22" s="71" t="s">
        <v>454</v>
      </c>
      <c r="D22" s="71" t="s">
        <v>434</v>
      </c>
      <c r="E22" s="71" t="s">
        <v>455</v>
      </c>
      <c r="F22" s="71" t="s">
        <v>456</v>
      </c>
      <c r="G22" s="71" t="s">
        <v>457</v>
      </c>
      <c r="H22" s="71" t="s">
        <v>458</v>
      </c>
      <c r="I22" s="71" t="s">
        <v>459</v>
      </c>
      <c r="J22" s="71" t="s">
        <v>460</v>
      </c>
      <c r="K22" s="71" t="s">
        <v>466</v>
      </c>
      <c r="L22" s="71">
        <v>2</v>
      </c>
      <c r="M22" s="71">
        <v>3</v>
      </c>
      <c r="N22" s="71">
        <f t="shared" si="0"/>
        <v>6</v>
      </c>
      <c r="O22" s="71" t="str">
        <f t="shared" si="1"/>
        <v>MEDIO</v>
      </c>
      <c r="P22" s="71">
        <v>25</v>
      </c>
      <c r="Q22" s="71">
        <f t="shared" si="2"/>
        <v>150</v>
      </c>
      <c r="R22" s="71" t="str">
        <f t="shared" si="3"/>
        <v>II</v>
      </c>
      <c r="S22" s="71" t="str">
        <f t="shared" si="4"/>
        <v>NO ACEPTABLE/ACEPTABLE CON CONTROL</v>
      </c>
      <c r="T22" s="187"/>
      <c r="U22" s="71" t="s">
        <v>461</v>
      </c>
      <c r="V22" s="71" t="s">
        <v>446</v>
      </c>
      <c r="W22" s="71" t="s">
        <v>446</v>
      </c>
      <c r="X22" s="71" t="s">
        <v>462</v>
      </c>
      <c r="Y22" s="71" t="s">
        <v>463</v>
      </c>
      <c r="Z22" s="71" t="s">
        <v>464</v>
      </c>
      <c r="AA22" s="71" t="s">
        <v>465</v>
      </c>
      <c r="AB22" s="71" t="s">
        <v>448</v>
      </c>
      <c r="AC22" s="75" t="s">
        <v>449</v>
      </c>
    </row>
    <row r="23" spans="1:29" ht="62.45" customHeight="1" x14ac:dyDescent="0.25">
      <c r="A23" s="190"/>
      <c r="B23" s="70" t="s">
        <v>515</v>
      </c>
      <c r="C23" s="71" t="s">
        <v>454</v>
      </c>
      <c r="D23" s="71" t="s">
        <v>209</v>
      </c>
      <c r="E23" s="71" t="s">
        <v>221</v>
      </c>
      <c r="F23" s="71" t="s">
        <v>290</v>
      </c>
      <c r="G23" s="71" t="s">
        <v>291</v>
      </c>
      <c r="H23" s="71" t="s">
        <v>292</v>
      </c>
      <c r="I23" s="71" t="s">
        <v>217</v>
      </c>
      <c r="J23" s="71" t="s">
        <v>293</v>
      </c>
      <c r="K23" s="71" t="s">
        <v>294</v>
      </c>
      <c r="L23" s="71">
        <v>2</v>
      </c>
      <c r="M23" s="71">
        <v>3</v>
      </c>
      <c r="N23" s="71">
        <f>L23*M23</f>
        <v>6</v>
      </c>
      <c r="O23" s="71" t="str">
        <f>IF(AND(N23&gt;=0,N23&lt;=4),"BAJO",IF(AND(N23&gt;=6,N23&lt;=8),"MEDIO",IF(AND(N23&gt;=10,N23&lt;=20),"ALTO",IF(AND(N23&gt;=24,N23&lt;=40),"MUY ALTO"))))</f>
        <v>MEDIO</v>
      </c>
      <c r="P23" s="71">
        <v>25</v>
      </c>
      <c r="Q23" s="71">
        <f>N23*P23</f>
        <v>150</v>
      </c>
      <c r="R23" s="71" t="str">
        <f>IF(AND(Q23&lt;=20),"IV",IF(AND(Q23&gt;=40,Q23&lt;120),"III",IF(AND(Q23&gt;=150,Q23&lt;500),"II",IF(AND(Q23&gt;=600,Q23&lt;4000),"I"))))</f>
        <v>II</v>
      </c>
      <c r="S23" s="71" t="str">
        <f>IF(AND(Q23&lt;=20),"ACEPTABLE",IF(AND(Q23&gt;=40,Q23&lt;120)," ACEPTABLE",IF(AND(Q23&gt;=150,Q23&lt;500),"NO ACEPTABLE/ACEPTABLE CON CONTROL",IF(AND(Q23&gt;=600,Q23&lt;=4000),"NO ACEPTABLE"))))</f>
        <v>NO ACEPTABLE/ACEPTABLE CON CONTROL</v>
      </c>
      <c r="T23" s="187"/>
      <c r="U23" s="71" t="s">
        <v>227</v>
      </c>
      <c r="V23" s="71" t="s">
        <v>217</v>
      </c>
      <c r="W23" s="71" t="s">
        <v>217</v>
      </c>
      <c r="X23" s="71" t="s">
        <v>217</v>
      </c>
      <c r="Y23" s="71" t="s">
        <v>295</v>
      </c>
      <c r="Z23" s="71" t="s">
        <v>280</v>
      </c>
      <c r="AA23" s="71" t="s">
        <v>295</v>
      </c>
      <c r="AB23" s="71" t="s">
        <v>272</v>
      </c>
      <c r="AC23" s="81">
        <v>45784</v>
      </c>
    </row>
    <row r="24" spans="1:29" ht="62.45" customHeight="1" x14ac:dyDescent="0.25">
      <c r="A24" s="190"/>
      <c r="B24" s="70" t="s">
        <v>467</v>
      </c>
      <c r="C24" s="70" t="s">
        <v>454</v>
      </c>
      <c r="D24" s="70" t="s">
        <v>438</v>
      </c>
      <c r="E24" s="70" t="s">
        <v>468</v>
      </c>
      <c r="F24" s="70" t="s">
        <v>469</v>
      </c>
      <c r="G24" s="70" t="s">
        <v>470</v>
      </c>
      <c r="H24" s="70" t="s">
        <v>471</v>
      </c>
      <c r="I24" s="70" t="s">
        <v>472</v>
      </c>
      <c r="J24" s="70" t="s">
        <v>473</v>
      </c>
      <c r="K24" s="70" t="s">
        <v>474</v>
      </c>
      <c r="L24" s="71">
        <v>2</v>
      </c>
      <c r="M24" s="71">
        <v>3</v>
      </c>
      <c r="N24" s="71">
        <f t="shared" ref="N24:N26" si="5">L24*M24</f>
        <v>6</v>
      </c>
      <c r="O24" s="71" t="str">
        <f t="shared" si="1"/>
        <v>MEDIO</v>
      </c>
      <c r="P24" s="79">
        <v>10</v>
      </c>
      <c r="Q24" s="71">
        <f t="shared" si="2"/>
        <v>60</v>
      </c>
      <c r="R24" s="71" t="str">
        <f t="shared" si="3"/>
        <v>III</v>
      </c>
      <c r="S24" s="71" t="str">
        <f t="shared" si="4"/>
        <v xml:space="preserve"> ACEPTABLE</v>
      </c>
      <c r="T24" s="187"/>
      <c r="U24" s="70" t="s">
        <v>475</v>
      </c>
      <c r="V24" s="70" t="s">
        <v>446</v>
      </c>
      <c r="W24" s="70" t="s">
        <v>476</v>
      </c>
      <c r="X24" s="70" t="s">
        <v>477</v>
      </c>
      <c r="Y24" s="70" t="s">
        <v>478</v>
      </c>
      <c r="Z24" s="70" t="s">
        <v>479</v>
      </c>
      <c r="AA24" s="70" t="s">
        <v>480</v>
      </c>
      <c r="AB24" s="70" t="s">
        <v>448</v>
      </c>
      <c r="AC24" s="76" t="s">
        <v>449</v>
      </c>
    </row>
    <row r="25" spans="1:29" ht="62.45" customHeight="1" x14ac:dyDescent="0.25">
      <c r="A25" s="190"/>
      <c r="B25" s="70" t="s">
        <v>482</v>
      </c>
      <c r="C25" s="70" t="s">
        <v>483</v>
      </c>
      <c r="D25" s="70" t="s">
        <v>438</v>
      </c>
      <c r="E25" s="70" t="s">
        <v>484</v>
      </c>
      <c r="F25" s="70" t="s">
        <v>485</v>
      </c>
      <c r="G25" s="70" t="s">
        <v>486</v>
      </c>
      <c r="H25" s="70" t="s">
        <v>487</v>
      </c>
      <c r="I25" s="70" t="s">
        <v>488</v>
      </c>
      <c r="J25" s="70" t="s">
        <v>489</v>
      </c>
      <c r="K25" s="70" t="s">
        <v>490</v>
      </c>
      <c r="L25" s="71">
        <v>2</v>
      </c>
      <c r="M25" s="71">
        <v>2</v>
      </c>
      <c r="N25" s="71">
        <f t="shared" si="5"/>
        <v>4</v>
      </c>
      <c r="O25" s="71" t="str">
        <f t="shared" si="1"/>
        <v>BAJO</v>
      </c>
      <c r="P25" s="79">
        <v>25</v>
      </c>
      <c r="Q25" s="71">
        <f t="shared" si="2"/>
        <v>100</v>
      </c>
      <c r="R25" s="71" t="str">
        <f t="shared" si="3"/>
        <v>III</v>
      </c>
      <c r="S25" s="71" t="str">
        <f t="shared" si="4"/>
        <v xml:space="preserve"> ACEPTABLE</v>
      </c>
      <c r="T25" s="187"/>
      <c r="U25" s="70" t="s">
        <v>445</v>
      </c>
      <c r="V25" s="70" t="s">
        <v>446</v>
      </c>
      <c r="W25" s="70" t="s">
        <v>446</v>
      </c>
      <c r="X25" s="70" t="s">
        <v>491</v>
      </c>
      <c r="Y25" s="70" t="s">
        <v>492</v>
      </c>
      <c r="Z25" s="70" t="s">
        <v>493</v>
      </c>
      <c r="AA25" s="70" t="s">
        <v>494</v>
      </c>
      <c r="AB25" s="70" t="s">
        <v>448</v>
      </c>
      <c r="AC25" s="76" t="s">
        <v>449</v>
      </c>
    </row>
    <row r="26" spans="1:29" ht="62.45" customHeight="1" x14ac:dyDescent="0.25">
      <c r="A26" s="190"/>
      <c r="B26" s="193" t="s">
        <v>495</v>
      </c>
      <c r="C26" s="70" t="s">
        <v>496</v>
      </c>
      <c r="D26" s="70" t="s">
        <v>438</v>
      </c>
      <c r="E26" s="70" t="s">
        <v>497</v>
      </c>
      <c r="F26" s="70" t="s">
        <v>498</v>
      </c>
      <c r="G26" s="70" t="s">
        <v>499</v>
      </c>
      <c r="H26" s="70" t="s">
        <v>500</v>
      </c>
      <c r="I26" s="70" t="s">
        <v>501</v>
      </c>
      <c r="J26" s="70" t="s">
        <v>502</v>
      </c>
      <c r="K26" s="70" t="s">
        <v>503</v>
      </c>
      <c r="L26" s="71">
        <v>2</v>
      </c>
      <c r="M26" s="71">
        <v>3</v>
      </c>
      <c r="N26" s="71">
        <f t="shared" si="5"/>
        <v>6</v>
      </c>
      <c r="O26" s="71" t="str">
        <f t="shared" si="1"/>
        <v>MEDIO</v>
      </c>
      <c r="P26" s="79">
        <v>10</v>
      </c>
      <c r="Q26" s="71">
        <f t="shared" si="2"/>
        <v>60</v>
      </c>
      <c r="R26" s="70" t="s">
        <v>504</v>
      </c>
      <c r="S26" s="71" t="str">
        <f t="shared" si="4"/>
        <v xml:space="preserve"> ACEPTABLE</v>
      </c>
      <c r="T26" s="187"/>
      <c r="U26" s="70" t="s">
        <v>505</v>
      </c>
      <c r="V26" s="70" t="s">
        <v>446</v>
      </c>
      <c r="W26" s="70" t="s">
        <v>446</v>
      </c>
      <c r="X26" s="70" t="s">
        <v>446</v>
      </c>
      <c r="Y26" s="70" t="s">
        <v>506</v>
      </c>
      <c r="Z26" s="70" t="s">
        <v>507</v>
      </c>
      <c r="AA26" s="70" t="s">
        <v>508</v>
      </c>
      <c r="AB26" s="70" t="s">
        <v>448</v>
      </c>
      <c r="AC26" s="76" t="s">
        <v>449</v>
      </c>
    </row>
    <row r="27" spans="1:29" ht="60" customHeight="1" x14ac:dyDescent="0.25">
      <c r="A27" s="190"/>
      <c r="B27" s="193"/>
      <c r="C27" s="86" t="s">
        <v>496</v>
      </c>
      <c r="D27" s="71" t="s">
        <v>209</v>
      </c>
      <c r="E27" s="71" t="s">
        <v>8</v>
      </c>
      <c r="F27" s="71" t="s">
        <v>265</v>
      </c>
      <c r="G27" s="71" t="s">
        <v>266</v>
      </c>
      <c r="H27" s="71" t="s">
        <v>267</v>
      </c>
      <c r="I27" s="71" t="s">
        <v>217</v>
      </c>
      <c r="J27" s="71" t="s">
        <v>268</v>
      </c>
      <c r="K27" s="71" t="s">
        <v>217</v>
      </c>
      <c r="L27" s="71">
        <v>2</v>
      </c>
      <c r="M27" s="71">
        <v>3</v>
      </c>
      <c r="N27" s="71">
        <f t="shared" si="0"/>
        <v>6</v>
      </c>
      <c r="O27" s="71" t="str">
        <f t="shared" si="1"/>
        <v>MEDIO</v>
      </c>
      <c r="P27" s="71">
        <v>10</v>
      </c>
      <c r="Q27" s="71">
        <f t="shared" si="2"/>
        <v>60</v>
      </c>
      <c r="R27" s="71" t="str">
        <f t="shared" si="3"/>
        <v>III</v>
      </c>
      <c r="S27" s="71" t="str">
        <f t="shared" si="4"/>
        <v xml:space="preserve"> ACEPTABLE</v>
      </c>
      <c r="T27" s="187"/>
      <c r="U27" s="71" t="s">
        <v>269</v>
      </c>
      <c r="V27" s="71" t="s">
        <v>217</v>
      </c>
      <c r="W27" s="71" t="s">
        <v>217</v>
      </c>
      <c r="X27" s="71" t="s">
        <v>217</v>
      </c>
      <c r="Y27" s="71" t="s">
        <v>270</v>
      </c>
      <c r="Z27" s="71" t="s">
        <v>217</v>
      </c>
      <c r="AA27" s="71" t="s">
        <v>271</v>
      </c>
      <c r="AB27" s="71" t="s">
        <v>272</v>
      </c>
      <c r="AC27" s="81">
        <v>45892</v>
      </c>
    </row>
    <row r="28" spans="1:29" ht="43.9" customHeight="1" thickBot="1" x14ac:dyDescent="0.3">
      <c r="A28" s="191"/>
      <c r="B28" s="194"/>
      <c r="C28" s="87" t="s">
        <v>496</v>
      </c>
      <c r="D28" s="77" t="s">
        <v>209</v>
      </c>
      <c r="E28" s="77" t="s">
        <v>8</v>
      </c>
      <c r="F28" s="77" t="s">
        <v>273</v>
      </c>
      <c r="G28" s="77" t="s">
        <v>274</v>
      </c>
      <c r="H28" s="77" t="s">
        <v>275</v>
      </c>
      <c r="I28" s="77" t="s">
        <v>217</v>
      </c>
      <c r="J28" s="77" t="s">
        <v>276</v>
      </c>
      <c r="K28" s="77" t="s">
        <v>277</v>
      </c>
      <c r="L28" s="77">
        <v>2</v>
      </c>
      <c r="M28" s="77">
        <v>2</v>
      </c>
      <c r="N28" s="77">
        <f t="shared" si="0"/>
        <v>4</v>
      </c>
      <c r="O28" s="77" t="str">
        <f t="shared" si="1"/>
        <v>BAJO</v>
      </c>
      <c r="P28" s="77">
        <v>25</v>
      </c>
      <c r="Q28" s="77">
        <f t="shared" si="2"/>
        <v>100</v>
      </c>
      <c r="R28" s="77" t="str">
        <f t="shared" si="3"/>
        <v>III</v>
      </c>
      <c r="S28" s="77" t="str">
        <f t="shared" si="4"/>
        <v xml:space="preserve"> ACEPTABLE</v>
      </c>
      <c r="T28" s="188"/>
      <c r="U28" s="77" t="s">
        <v>278</v>
      </c>
      <c r="V28" s="77" t="s">
        <v>217</v>
      </c>
      <c r="W28" s="77" t="s">
        <v>217</v>
      </c>
      <c r="X28" s="77" t="s">
        <v>279</v>
      </c>
      <c r="Y28" s="77" t="s">
        <v>217</v>
      </c>
      <c r="Z28" s="77" t="s">
        <v>280</v>
      </c>
      <c r="AA28" s="77" t="s">
        <v>281</v>
      </c>
      <c r="AB28" s="77" t="s">
        <v>282</v>
      </c>
      <c r="AC28" s="82">
        <v>45724</v>
      </c>
    </row>
    <row r="29" spans="1:29" ht="68.45" customHeight="1" x14ac:dyDescent="0.25">
      <c r="A29" s="192" t="s">
        <v>318</v>
      </c>
      <c r="B29" s="83" t="s">
        <v>511</v>
      </c>
      <c r="C29" s="84" t="s">
        <v>512</v>
      </c>
      <c r="D29" s="84" t="s">
        <v>209</v>
      </c>
      <c r="E29" s="84" t="s">
        <v>10</v>
      </c>
      <c r="F29" s="84" t="s">
        <v>320</v>
      </c>
      <c r="G29" s="84" t="s">
        <v>321</v>
      </c>
      <c r="H29" s="84" t="s">
        <v>322</v>
      </c>
      <c r="I29" s="84" t="s">
        <v>217</v>
      </c>
      <c r="J29" s="84" t="s">
        <v>323</v>
      </c>
      <c r="K29" s="84" t="s">
        <v>226</v>
      </c>
      <c r="L29" s="84">
        <v>2</v>
      </c>
      <c r="M29" s="84">
        <v>3</v>
      </c>
      <c r="N29" s="84">
        <f t="shared" si="0"/>
        <v>6</v>
      </c>
      <c r="O29" s="84" t="str">
        <f t="shared" si="1"/>
        <v>MEDIO</v>
      </c>
      <c r="P29" s="84">
        <v>60</v>
      </c>
      <c r="Q29" s="84">
        <f t="shared" si="2"/>
        <v>360</v>
      </c>
      <c r="R29" s="84" t="str">
        <f t="shared" si="3"/>
        <v>II</v>
      </c>
      <c r="S29" s="84" t="str">
        <f t="shared" si="4"/>
        <v>NO ACEPTABLE/ACEPTABLE CON CONTROL</v>
      </c>
      <c r="T29" s="184">
        <v>20</v>
      </c>
      <c r="U29" s="84" t="s">
        <v>324</v>
      </c>
      <c r="V29" s="84" t="s">
        <v>217</v>
      </c>
      <c r="W29" s="84" t="s">
        <v>217</v>
      </c>
      <c r="X29" s="84" t="s">
        <v>217</v>
      </c>
      <c r="Y29" s="84" t="s">
        <v>325</v>
      </c>
      <c r="Z29" s="84" t="s">
        <v>217</v>
      </c>
      <c r="AA29" s="84" t="s">
        <v>326</v>
      </c>
      <c r="AB29" s="84" t="s">
        <v>350</v>
      </c>
      <c r="AC29" s="85">
        <v>45965</v>
      </c>
    </row>
    <row r="30" spans="1:29" ht="79.150000000000006" customHeight="1" x14ac:dyDescent="0.25">
      <c r="A30" s="190"/>
      <c r="B30" s="69" t="s">
        <v>513</v>
      </c>
      <c r="C30" s="71" t="s">
        <v>514</v>
      </c>
      <c r="D30" s="71" t="s">
        <v>209</v>
      </c>
      <c r="E30" s="71" t="s">
        <v>327</v>
      </c>
      <c r="F30" s="71" t="s">
        <v>328</v>
      </c>
      <c r="G30" s="71" t="s">
        <v>329</v>
      </c>
      <c r="H30" s="71" t="s">
        <v>330</v>
      </c>
      <c r="I30" s="71" t="s">
        <v>217</v>
      </c>
      <c r="J30" s="71" t="s">
        <v>331</v>
      </c>
      <c r="K30" s="71" t="s">
        <v>332</v>
      </c>
      <c r="L30" s="71">
        <v>6</v>
      </c>
      <c r="M30" s="71">
        <v>2</v>
      </c>
      <c r="N30" s="71">
        <f t="shared" si="0"/>
        <v>12</v>
      </c>
      <c r="O30" s="71" t="str">
        <f t="shared" si="1"/>
        <v>ALTO</v>
      </c>
      <c r="P30" s="71">
        <v>25</v>
      </c>
      <c r="Q30" s="71">
        <f t="shared" si="2"/>
        <v>300</v>
      </c>
      <c r="R30" s="71" t="str">
        <f t="shared" si="3"/>
        <v>II</v>
      </c>
      <c r="S30" s="71" t="str">
        <f t="shared" si="4"/>
        <v>NO ACEPTABLE/ACEPTABLE CON CONTROL</v>
      </c>
      <c r="T30" s="184"/>
      <c r="U30" s="71" t="s">
        <v>333</v>
      </c>
      <c r="V30" s="71" t="s">
        <v>217</v>
      </c>
      <c r="W30" s="71" t="s">
        <v>217</v>
      </c>
      <c r="X30" s="71" t="s">
        <v>217</v>
      </c>
      <c r="Y30" s="71" t="s">
        <v>334</v>
      </c>
      <c r="Z30" s="71" t="s">
        <v>217</v>
      </c>
      <c r="AA30" s="71" t="s">
        <v>335</v>
      </c>
      <c r="AB30" s="80" t="s">
        <v>272</v>
      </c>
      <c r="AC30" s="81">
        <v>45941</v>
      </c>
    </row>
    <row r="31" spans="1:29" ht="70.150000000000006" customHeight="1" x14ac:dyDescent="0.25">
      <c r="A31" s="190"/>
      <c r="B31" s="70" t="s">
        <v>510</v>
      </c>
      <c r="C31" s="71" t="s">
        <v>509</v>
      </c>
      <c r="D31" s="71" t="s">
        <v>209</v>
      </c>
      <c r="E31" s="71" t="s">
        <v>12</v>
      </c>
      <c r="F31" s="71" t="s">
        <v>308</v>
      </c>
      <c r="G31" s="71" t="s">
        <v>309</v>
      </c>
      <c r="H31" s="71" t="s">
        <v>310</v>
      </c>
      <c r="I31" s="71" t="s">
        <v>217</v>
      </c>
      <c r="J31" s="71" t="s">
        <v>217</v>
      </c>
      <c r="K31" s="71" t="s">
        <v>311</v>
      </c>
      <c r="L31" s="71">
        <v>2</v>
      </c>
      <c r="M31" s="71">
        <v>2</v>
      </c>
      <c r="N31" s="71">
        <f>L31*M31</f>
        <v>4</v>
      </c>
      <c r="O31" s="71" t="str">
        <f>IF(AND(N31&gt;=0,N31&lt;=4),"BAJO",IF(AND(N31&gt;=6,N31&lt;=8),"MEDIO",IF(AND(N31&gt;=10,N31&lt;=20),"ALTO",IF(AND(N31&gt;=24,N31&lt;=40),"MUY ALTO"))))</f>
        <v>BAJO</v>
      </c>
      <c r="P31" s="71">
        <v>25</v>
      </c>
      <c r="Q31" s="71">
        <f>N31*P31</f>
        <v>100</v>
      </c>
      <c r="R31" s="71" t="str">
        <f>IF(AND(Q31&lt;=20),"IV",IF(AND(Q31&gt;=40,Q31&lt;120),"III",IF(AND(Q31&gt;=150,Q31&lt;500),"II",IF(AND(Q31&gt;=600,Q31&lt;4000),"I"))))</f>
        <v>III</v>
      </c>
      <c r="S31" s="71" t="str">
        <f>IF(AND(Q31&lt;=20),"ACEPTABLE",IF(AND(Q31&gt;=40,Q31&lt;120)," ACEPTABLE",IF(AND(Q31&gt;=150,Q31&lt;500),"NO ACEPTABLE/ACEPTABLE CON CONTROL",IF(AND(Q31&gt;=600,Q31&lt;=4000),"NO ACEPTABLE"))))</f>
        <v xml:space="preserve"> ACEPTABLE</v>
      </c>
      <c r="T31" s="184"/>
      <c r="U31" s="71" t="s">
        <v>217</v>
      </c>
      <c r="V31" s="71" t="s">
        <v>217</v>
      </c>
      <c r="W31" s="71" t="s">
        <v>217</v>
      </c>
      <c r="X31" s="71" t="s">
        <v>260</v>
      </c>
      <c r="Y31" s="71" t="s">
        <v>217</v>
      </c>
      <c r="Z31" s="71" t="s">
        <v>217</v>
      </c>
      <c r="AA31" s="71" t="s">
        <v>260</v>
      </c>
      <c r="AB31" s="71" t="s">
        <v>253</v>
      </c>
      <c r="AC31" s="81">
        <v>45941</v>
      </c>
    </row>
    <row r="32" spans="1:29" ht="63" customHeight="1" thickBot="1" x14ac:dyDescent="0.3">
      <c r="A32" s="191"/>
      <c r="B32" s="78" t="s">
        <v>516</v>
      </c>
      <c r="C32" s="77" t="s">
        <v>264</v>
      </c>
      <c r="D32" s="77" t="s">
        <v>209</v>
      </c>
      <c r="E32" s="77" t="s">
        <v>12</v>
      </c>
      <c r="F32" s="77" t="s">
        <v>313</v>
      </c>
      <c r="G32" s="77" t="s">
        <v>291</v>
      </c>
      <c r="H32" s="77" t="s">
        <v>314</v>
      </c>
      <c r="I32" s="77" t="s">
        <v>217</v>
      </c>
      <c r="J32" s="77" t="s">
        <v>315</v>
      </c>
      <c r="K32" s="77" t="s">
        <v>294</v>
      </c>
      <c r="L32" s="77">
        <v>3</v>
      </c>
      <c r="M32" s="77">
        <v>2</v>
      </c>
      <c r="N32" s="77">
        <f>L32*M32</f>
        <v>6</v>
      </c>
      <c r="O32" s="77" t="str">
        <f>IF(AND(N32&gt;=0,N32&lt;=4),"BAJO",IF(AND(N32&gt;=6,N32&lt;=8),"MEDIO",IF(AND(N32&gt;=10,N32&lt;=20),"ALTO",IF(AND(N32&gt;=24,N32&lt;=40),"MUY ALTO"))))</f>
        <v>MEDIO</v>
      </c>
      <c r="P32" s="77">
        <v>25</v>
      </c>
      <c r="Q32" s="77">
        <f>N32*P32</f>
        <v>150</v>
      </c>
      <c r="R32" s="77" t="str">
        <f>IF(AND(Q32&lt;=20),"IV",IF(AND(Q32&gt;=40,Q32&lt;120),"III",IF(AND(Q32&gt;=150,Q32&lt;500),"II",IF(AND(Q32&gt;=600,Q32&lt;4000),"I"))))</f>
        <v>II</v>
      </c>
      <c r="S32" s="77" t="str">
        <f>IF(AND(Q32&lt;=20),"ACEPTABLE",IF(AND(Q32&gt;=40,Q32&lt;120)," ACEPTABLE",IF(AND(Q32&gt;=150,Q32&lt;500),"NO ACEPTABLE/ACEPTABLE CON CONTROL",IF(AND(Q32&gt;=600,Q32&lt;=4000),"NO ACEPTABLE"))))</f>
        <v>NO ACEPTABLE/ACEPTABLE CON CONTROL</v>
      </c>
      <c r="T32" s="185"/>
      <c r="U32" s="77" t="s">
        <v>300</v>
      </c>
      <c r="V32" s="77" t="s">
        <v>217</v>
      </c>
      <c r="W32" s="77" t="s">
        <v>217</v>
      </c>
      <c r="X32" s="77" t="s">
        <v>217</v>
      </c>
      <c r="Y32" s="77" t="s">
        <v>316</v>
      </c>
      <c r="Z32" s="77" t="s">
        <v>217</v>
      </c>
      <c r="AA32" s="77" t="s">
        <v>317</v>
      </c>
      <c r="AB32" s="77" t="s">
        <v>272</v>
      </c>
      <c r="AC32" s="82">
        <v>45955</v>
      </c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55">
    <mergeCell ref="D13:D14"/>
    <mergeCell ref="E13:E14"/>
    <mergeCell ref="F13:F14"/>
    <mergeCell ref="A13:A14"/>
    <mergeCell ref="B13:B14"/>
    <mergeCell ref="C13:C14"/>
    <mergeCell ref="A21:A28"/>
    <mergeCell ref="A29:A32"/>
    <mergeCell ref="B26:B28"/>
    <mergeCell ref="A15:A20"/>
    <mergeCell ref="B15:B20"/>
    <mergeCell ref="I13:I14"/>
    <mergeCell ref="J13:J14"/>
    <mergeCell ref="K13:K14"/>
    <mergeCell ref="T15:T20"/>
    <mergeCell ref="T29:T32"/>
    <mergeCell ref="T21:T28"/>
    <mergeCell ref="M13:M14"/>
    <mergeCell ref="N13:N14"/>
    <mergeCell ref="L13:L14"/>
    <mergeCell ref="V12:Z12"/>
    <mergeCell ref="AA12:AC12"/>
    <mergeCell ref="A7:C8"/>
    <mergeCell ref="A9:C10"/>
    <mergeCell ref="A12:D12"/>
    <mergeCell ref="E12:F12"/>
    <mergeCell ref="D7:AC8"/>
    <mergeCell ref="D9:AC10"/>
    <mergeCell ref="G12:H12"/>
    <mergeCell ref="I12:K12"/>
    <mergeCell ref="L12:S12"/>
    <mergeCell ref="T12:U12"/>
    <mergeCell ref="AA13:AA14"/>
    <mergeCell ref="G13:G14"/>
    <mergeCell ref="H13:H14"/>
    <mergeCell ref="A1:D6"/>
    <mergeCell ref="E1:Y2"/>
    <mergeCell ref="Z1:AC2"/>
    <mergeCell ref="E3:Y6"/>
    <mergeCell ref="Z3:AC4"/>
    <mergeCell ref="Z5:AC6"/>
    <mergeCell ref="AB13:AB14"/>
    <mergeCell ref="AC13:AC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</mergeCells>
  <conditionalFormatting sqref="O15:O32">
    <cfRule type="containsText" dxfId="25" priority="1" operator="containsText" text="BAJO">
      <formula>NOT(ISERROR(SEARCH(("BAJO"),(O15))))</formula>
    </cfRule>
    <cfRule type="containsText" dxfId="24" priority="2" operator="containsText" text="BAJO">
      <formula>NOT(ISERROR(SEARCH(("BAJO"),(O15))))</formula>
    </cfRule>
    <cfRule type="containsText" dxfId="23" priority="4" operator="containsText" text="ALTO">
      <formula>NOT(ISERROR(SEARCH(("ALTO"),(O15))))</formula>
    </cfRule>
    <cfRule type="containsText" dxfId="22" priority="5" operator="containsText" text="MEDIO">
      <formula>NOT(ISERROR(SEARCH(("MEDIO"),(O15))))</formula>
    </cfRule>
  </conditionalFormatting>
  <conditionalFormatting sqref="O16:O32">
    <cfRule type="containsText" dxfId="21" priority="3" operator="containsText" text="MEDIO">
      <formula>NOT(ISERROR(SEARCH(("MEDIO"),(O16))))</formula>
    </cfRule>
  </conditionalFormatting>
  <conditionalFormatting sqref="S15:S32">
    <cfRule type="containsText" dxfId="20" priority="6" operator="containsText" text="NO ACEPTABLE O ACEPTABLE CON CONTROL">
      <formula>NOT(ISERROR(SEARCH(("NO ACEPTABLE O ACEPTABLE CON CONTROL"),(S15))))</formula>
    </cfRule>
    <cfRule type="containsText" dxfId="19" priority="7" operator="containsText" text="ACEPTABLE    ">
      <formula>NOT(ISERROR(SEARCH(("ACEPTABLE    "),(S15))))</formula>
    </cfRule>
    <cfRule type="containsText" dxfId="18" priority="8" operator="containsText" text="ACEPTABLE">
      <formula>NOT(ISERROR(SEARCH(("ACEPTABLE"),(S15))))</formula>
    </cfRule>
    <cfRule type="containsText" dxfId="17" priority="9" operator="containsText" text="NO ACEPTABLE">
      <formula>NOT(ISERROR(SEARCH(("NO ACEPTABLE"),(S15))))</formula>
    </cfRule>
    <cfRule type="containsText" dxfId="16" priority="10" operator="containsText" text="NO ACEPTABLE/ACEPTABLE CON CONTROL">
      <formula>NOT(ISERROR(SEARCH(("NO ACEPTABLE/ACEPTABLE CON CONTROL"),(S15))))</formula>
    </cfRule>
    <cfRule type="containsText" dxfId="15" priority="11" operator="containsText" text="NO ACEPTABLE/ACEPTABLE CON CONTROL">
      <formula>NOT(ISERROR(SEARCH(("NO ACEPTABLE/ACEPTABLE CON CONTROL"),(S15))))</formula>
    </cfRule>
    <cfRule type="containsText" dxfId="14" priority="12" operator="containsText" text="NO ACEPTABLE/ACEPTABLE CON CONTROL">
      <formula>NOT(ISERROR(SEARCH(("NO ACEPTABLE/ACEPTABLE CON CONTROL"),(S15))))</formula>
    </cfRule>
  </conditionalFormatting>
  <pageMargins left="0.7" right="0.7" top="0.75" bottom="0.75" header="0" footer="0"/>
  <pageSetup orientation="landscape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98"/>
  <sheetViews>
    <sheetView topLeftCell="A3" workbookViewId="0">
      <selection activeCell="G10" sqref="A10:XFD10"/>
    </sheetView>
  </sheetViews>
  <sheetFormatPr baseColWidth="10" defaultColWidth="14.42578125" defaultRowHeight="15" customHeight="1" x14ac:dyDescent="0.25"/>
  <cols>
    <col min="1" max="1" width="18.7109375" customWidth="1"/>
    <col min="2" max="2" width="20.140625" customWidth="1"/>
    <col min="3" max="3" width="13.5703125" customWidth="1"/>
    <col min="4" max="4" width="10.7109375" customWidth="1"/>
    <col min="5" max="5" width="12.42578125" customWidth="1"/>
    <col min="6" max="6" width="23.28515625" customWidth="1"/>
    <col min="7" max="7" width="25.7109375" customWidth="1"/>
    <col min="8" max="8" width="17" customWidth="1"/>
    <col min="9" max="9" width="14.85546875" customWidth="1"/>
    <col min="10" max="10" width="14.5703125" customWidth="1"/>
    <col min="11" max="11" width="13.28515625" customWidth="1"/>
    <col min="12" max="18" width="10.7109375" customWidth="1"/>
    <col min="19" max="19" width="17.85546875" customWidth="1"/>
    <col min="20" max="20" width="10.7109375" customWidth="1"/>
    <col min="21" max="21" width="18.5703125" customWidth="1"/>
    <col min="22" max="22" width="16" customWidth="1"/>
    <col min="23" max="23" width="16.5703125" customWidth="1"/>
    <col min="24" max="24" width="18.5703125" customWidth="1"/>
    <col min="25" max="25" width="28.140625" customWidth="1"/>
    <col min="26" max="26" width="22.28515625" customWidth="1"/>
    <col min="27" max="27" width="33.140625" customWidth="1"/>
    <col min="28" max="28" width="18.5703125" customWidth="1"/>
    <col min="29" max="29" width="18.7109375" customWidth="1"/>
  </cols>
  <sheetData>
    <row r="1" spans="1:29" ht="15" customHeight="1" x14ac:dyDescent="0.25">
      <c r="A1" s="144"/>
      <c r="B1" s="145"/>
      <c r="C1" s="145"/>
      <c r="D1" s="146"/>
      <c r="E1" s="151" t="s">
        <v>0</v>
      </c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  <c r="Z1" s="152" t="s">
        <v>336</v>
      </c>
      <c r="AA1" s="145"/>
      <c r="AB1" s="145"/>
      <c r="AC1" s="146"/>
    </row>
    <row r="2" spans="1:29" ht="15.75" customHeight="1" x14ac:dyDescent="0.25">
      <c r="A2" s="147"/>
      <c r="B2" s="93"/>
      <c r="C2" s="93"/>
      <c r="D2" s="148"/>
      <c r="E2" s="149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22"/>
      <c r="Z2" s="149"/>
      <c r="AA2" s="150"/>
      <c r="AB2" s="150"/>
      <c r="AC2" s="122"/>
    </row>
    <row r="3" spans="1:29" ht="15" customHeight="1" x14ac:dyDescent="0.25">
      <c r="A3" s="147"/>
      <c r="B3" s="93"/>
      <c r="C3" s="93"/>
      <c r="D3" s="148"/>
      <c r="E3" s="153" t="s">
        <v>351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6"/>
      <c r="Z3" s="152" t="s">
        <v>338</v>
      </c>
      <c r="AA3" s="145"/>
      <c r="AB3" s="145"/>
      <c r="AC3" s="146"/>
    </row>
    <row r="4" spans="1:29" ht="15.75" customHeight="1" x14ac:dyDescent="0.25">
      <c r="A4" s="147"/>
      <c r="B4" s="93"/>
      <c r="C4" s="93"/>
      <c r="D4" s="148"/>
      <c r="E4" s="147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148"/>
      <c r="Z4" s="149"/>
      <c r="AA4" s="150"/>
      <c r="AB4" s="150"/>
      <c r="AC4" s="122"/>
    </row>
    <row r="5" spans="1:29" ht="15" customHeight="1" x14ac:dyDescent="0.25">
      <c r="A5" s="147"/>
      <c r="B5" s="93"/>
      <c r="C5" s="93"/>
      <c r="D5" s="148"/>
      <c r="E5" s="147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148"/>
      <c r="Z5" s="152" t="s">
        <v>352</v>
      </c>
      <c r="AA5" s="145"/>
      <c r="AB5" s="145"/>
      <c r="AC5" s="146"/>
    </row>
    <row r="6" spans="1:29" ht="15.75" customHeight="1" x14ac:dyDescent="0.25">
      <c r="A6" s="149"/>
      <c r="B6" s="150"/>
      <c r="C6" s="150"/>
      <c r="D6" s="122"/>
      <c r="E6" s="149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22"/>
      <c r="Z6" s="149"/>
      <c r="AA6" s="150"/>
      <c r="AB6" s="150"/>
      <c r="AC6" s="122"/>
    </row>
    <row r="7" spans="1:29" ht="26.25" x14ac:dyDescent="0.25">
      <c r="A7" s="45"/>
      <c r="B7" s="45"/>
      <c r="C7" s="45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9" ht="23.25" x14ac:dyDescent="0.35">
      <c r="A8" s="157" t="s">
        <v>168</v>
      </c>
      <c r="B8" s="145"/>
      <c r="C8" s="146"/>
      <c r="D8" s="160">
        <v>45686</v>
      </c>
      <c r="E8" s="145"/>
      <c r="F8" s="146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x14ac:dyDescent="0.25">
      <c r="A9" s="149"/>
      <c r="B9" s="150"/>
      <c r="C9" s="122"/>
      <c r="D9" s="149"/>
      <c r="E9" s="150"/>
      <c r="F9" s="122"/>
    </row>
    <row r="10" spans="1:29" x14ac:dyDescent="0.25">
      <c r="A10" s="157" t="s">
        <v>169</v>
      </c>
      <c r="B10" s="145"/>
      <c r="C10" s="146"/>
      <c r="D10" s="158" t="s">
        <v>170</v>
      </c>
      <c r="E10" s="145"/>
      <c r="F10" s="146"/>
    </row>
    <row r="11" spans="1:29" x14ac:dyDescent="0.25">
      <c r="A11" s="149"/>
      <c r="B11" s="150"/>
      <c r="C11" s="122"/>
      <c r="D11" s="149"/>
      <c r="E11" s="150"/>
      <c r="F11" s="122"/>
    </row>
    <row r="13" spans="1:29" ht="24.75" customHeight="1" x14ac:dyDescent="0.25">
      <c r="A13" s="154" t="s">
        <v>171</v>
      </c>
      <c r="B13" s="155"/>
      <c r="C13" s="155"/>
      <c r="D13" s="156"/>
      <c r="E13" s="159" t="s">
        <v>172</v>
      </c>
      <c r="F13" s="156"/>
      <c r="G13" s="154" t="s">
        <v>173</v>
      </c>
      <c r="H13" s="156"/>
      <c r="I13" s="154" t="s">
        <v>174</v>
      </c>
      <c r="J13" s="155"/>
      <c r="K13" s="156"/>
      <c r="L13" s="154" t="s">
        <v>175</v>
      </c>
      <c r="M13" s="155"/>
      <c r="N13" s="155"/>
      <c r="O13" s="155"/>
      <c r="P13" s="155"/>
      <c r="Q13" s="155"/>
      <c r="R13" s="155"/>
      <c r="S13" s="156"/>
      <c r="T13" s="154" t="s">
        <v>176</v>
      </c>
      <c r="U13" s="156"/>
      <c r="V13" s="154" t="s">
        <v>177</v>
      </c>
      <c r="W13" s="155"/>
      <c r="X13" s="155"/>
      <c r="Y13" s="155"/>
      <c r="Z13" s="156"/>
      <c r="AA13" s="154" t="s">
        <v>178</v>
      </c>
      <c r="AB13" s="155"/>
      <c r="AC13" s="156"/>
    </row>
    <row r="14" spans="1:29" ht="15" customHeight="1" x14ac:dyDescent="0.25">
      <c r="A14" s="143" t="s">
        <v>179</v>
      </c>
      <c r="B14" s="143" t="s">
        <v>180</v>
      </c>
      <c r="C14" s="143" t="s">
        <v>181</v>
      </c>
      <c r="D14" s="143" t="s">
        <v>182</v>
      </c>
      <c r="E14" s="168" t="s">
        <v>183</v>
      </c>
      <c r="F14" s="168" t="s">
        <v>184</v>
      </c>
      <c r="G14" s="140" t="s">
        <v>185</v>
      </c>
      <c r="H14" s="143" t="s">
        <v>186</v>
      </c>
      <c r="I14" s="143" t="s">
        <v>187</v>
      </c>
      <c r="J14" s="143" t="s">
        <v>188</v>
      </c>
      <c r="K14" s="143" t="s">
        <v>189</v>
      </c>
      <c r="L14" s="143" t="s">
        <v>190</v>
      </c>
      <c r="M14" s="143" t="s">
        <v>191</v>
      </c>
      <c r="N14" s="143" t="s">
        <v>192</v>
      </c>
      <c r="O14" s="142" t="s">
        <v>193</v>
      </c>
      <c r="P14" s="143" t="s">
        <v>194</v>
      </c>
      <c r="Q14" s="143" t="s">
        <v>195</v>
      </c>
      <c r="R14" s="143" t="s">
        <v>196</v>
      </c>
      <c r="S14" s="142" t="s">
        <v>197</v>
      </c>
      <c r="T14" s="142" t="s">
        <v>198</v>
      </c>
      <c r="U14" s="142" t="s">
        <v>199</v>
      </c>
      <c r="V14" s="140" t="s">
        <v>200</v>
      </c>
      <c r="W14" s="140" t="s">
        <v>201</v>
      </c>
      <c r="X14" s="140" t="s">
        <v>202</v>
      </c>
      <c r="Y14" s="140" t="s">
        <v>203</v>
      </c>
      <c r="Z14" s="140" t="s">
        <v>204</v>
      </c>
      <c r="AA14" s="140" t="s">
        <v>180</v>
      </c>
      <c r="AB14" s="140" t="s">
        <v>169</v>
      </c>
      <c r="AC14" s="140" t="s">
        <v>205</v>
      </c>
    </row>
    <row r="15" spans="1:29" ht="65.25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</row>
    <row r="16" spans="1:29" ht="90" customHeight="1" x14ac:dyDescent="0.25">
      <c r="A16" s="164" t="s">
        <v>353</v>
      </c>
      <c r="B16" s="161" t="s">
        <v>354</v>
      </c>
      <c r="C16" s="49" t="s">
        <v>355</v>
      </c>
      <c r="D16" s="49" t="s">
        <v>209</v>
      </c>
      <c r="E16" s="49" t="s">
        <v>8</v>
      </c>
      <c r="F16" s="49" t="s">
        <v>210</v>
      </c>
      <c r="G16" s="49" t="s">
        <v>211</v>
      </c>
      <c r="H16" s="49" t="s">
        <v>212</v>
      </c>
      <c r="I16" s="49" t="s">
        <v>213</v>
      </c>
      <c r="J16" s="49" t="s">
        <v>214</v>
      </c>
      <c r="K16" s="49" t="s">
        <v>215</v>
      </c>
      <c r="L16" s="49">
        <v>2</v>
      </c>
      <c r="M16" s="49">
        <v>2</v>
      </c>
      <c r="N16" s="49">
        <f t="shared" ref="N16:N31" si="0">L16*M16</f>
        <v>4</v>
      </c>
      <c r="O16" s="49" t="str">
        <f t="shared" ref="O16:O31" si="1">IF(AND(N16&gt;=0,N16&lt;=4),"BAJO",IF(AND(N16&gt;=6,N16&lt;=8),"MEDIO",IF(AND(N16&gt;=10,N16&lt;=20),"ALTO",IF(AND(N16&gt;=24,N16&lt;=40),"MUY ALTO"))))</f>
        <v>BAJO</v>
      </c>
      <c r="P16" s="49">
        <v>10</v>
      </c>
      <c r="Q16" s="49">
        <f t="shared" ref="Q16:Q31" si="2">N16*P16</f>
        <v>40</v>
      </c>
      <c r="R16" s="49" t="str">
        <f t="shared" ref="R16:R31" si="3">IF(AND(Q16&lt;=20),"IV",IF(AND(Q16&gt;=40,Q16&lt;120),"III",IF(AND(Q16&gt;=150,Q16&lt;500),"II",IF(AND(Q16&gt;=600,Q16&lt;4000),"I"))))</f>
        <v>III</v>
      </c>
      <c r="S16" s="49" t="str">
        <f t="shared" ref="S16:S31" si="4">IF(AND(Q16&lt;=20),"ACEPTABLE",IF(AND(Q16&gt;=40,Q16&lt;120)," ACEPTABLE",IF(AND(Q16&gt;=150,Q16&lt;500),"NO ACEPTABLE/ACEPTABLE CON CONTROL",IF(AND(Q16&gt;=600,Q16&lt;=4000),"NO ACEPTABLE"))))</f>
        <v xml:space="preserve"> ACEPTABLE</v>
      </c>
      <c r="T16" s="161"/>
      <c r="U16" s="49" t="s">
        <v>269</v>
      </c>
      <c r="V16" s="49" t="s">
        <v>217</v>
      </c>
      <c r="W16" s="49" t="s">
        <v>217</v>
      </c>
      <c r="X16" s="49" t="s">
        <v>217</v>
      </c>
      <c r="Y16" s="49" t="s">
        <v>218</v>
      </c>
      <c r="Z16" s="49" t="s">
        <v>217</v>
      </c>
      <c r="AA16" s="49" t="s">
        <v>218</v>
      </c>
      <c r="AB16" s="49" t="s">
        <v>272</v>
      </c>
      <c r="AC16" s="51">
        <v>45791</v>
      </c>
    </row>
    <row r="17" spans="1:29" ht="90" customHeight="1" x14ac:dyDescent="0.25">
      <c r="A17" s="165"/>
      <c r="B17" s="113"/>
      <c r="C17" s="52" t="s">
        <v>355</v>
      </c>
      <c r="D17" s="52" t="s">
        <v>209</v>
      </c>
      <c r="E17" s="52" t="s">
        <v>8</v>
      </c>
      <c r="F17" s="52" t="s">
        <v>265</v>
      </c>
      <c r="G17" s="52" t="s">
        <v>356</v>
      </c>
      <c r="H17" s="52" t="s">
        <v>357</v>
      </c>
      <c r="I17" s="52" t="s">
        <v>217</v>
      </c>
      <c r="J17" s="52" t="s">
        <v>217</v>
      </c>
      <c r="K17" s="52" t="s">
        <v>217</v>
      </c>
      <c r="L17" s="52">
        <v>2</v>
      </c>
      <c r="M17" s="52">
        <v>2</v>
      </c>
      <c r="N17" s="52">
        <f t="shared" si="0"/>
        <v>4</v>
      </c>
      <c r="O17" s="52" t="str">
        <f t="shared" si="1"/>
        <v>BAJO</v>
      </c>
      <c r="P17" s="52">
        <v>10</v>
      </c>
      <c r="Q17" s="52">
        <f t="shared" si="2"/>
        <v>40</v>
      </c>
      <c r="R17" s="52" t="str">
        <f t="shared" si="3"/>
        <v>III</v>
      </c>
      <c r="S17" s="52" t="str">
        <f t="shared" si="4"/>
        <v xml:space="preserve"> ACEPTABLE</v>
      </c>
      <c r="T17" s="113"/>
      <c r="U17" s="52" t="s">
        <v>358</v>
      </c>
      <c r="V17" s="52" t="s">
        <v>217</v>
      </c>
      <c r="W17" s="52" t="s">
        <v>217</v>
      </c>
      <c r="X17" s="52" t="s">
        <v>217</v>
      </c>
      <c r="Y17" s="52" t="s">
        <v>217</v>
      </c>
      <c r="Z17" s="52" t="s">
        <v>359</v>
      </c>
      <c r="AA17" s="52" t="s">
        <v>360</v>
      </c>
      <c r="AB17" s="52" t="s">
        <v>272</v>
      </c>
      <c r="AC17" s="53">
        <v>45849</v>
      </c>
    </row>
    <row r="18" spans="1:29" ht="105" x14ac:dyDescent="0.25">
      <c r="A18" s="165"/>
      <c r="B18" s="113"/>
      <c r="C18" s="52" t="s">
        <v>355</v>
      </c>
      <c r="D18" s="52" t="s">
        <v>209</v>
      </c>
      <c r="E18" s="52" t="s">
        <v>221</v>
      </c>
      <c r="F18" s="52" t="s">
        <v>222</v>
      </c>
      <c r="G18" s="52" t="s">
        <v>361</v>
      </c>
      <c r="H18" s="52" t="s">
        <v>224</v>
      </c>
      <c r="I18" s="52" t="s">
        <v>217</v>
      </c>
      <c r="J18" s="52" t="s">
        <v>362</v>
      </c>
      <c r="K18" s="52" t="s">
        <v>226</v>
      </c>
      <c r="L18" s="52">
        <v>2</v>
      </c>
      <c r="M18" s="52">
        <v>2</v>
      </c>
      <c r="N18" s="52">
        <f t="shared" si="0"/>
        <v>4</v>
      </c>
      <c r="O18" s="52" t="str">
        <f t="shared" si="1"/>
        <v>BAJO</v>
      </c>
      <c r="P18" s="52">
        <v>10</v>
      </c>
      <c r="Q18" s="52">
        <f t="shared" si="2"/>
        <v>40</v>
      </c>
      <c r="R18" s="52" t="str">
        <f t="shared" si="3"/>
        <v>III</v>
      </c>
      <c r="S18" s="52" t="str">
        <f t="shared" si="4"/>
        <v xml:space="preserve"> ACEPTABLE</v>
      </c>
      <c r="T18" s="113"/>
      <c r="U18" s="52" t="s">
        <v>227</v>
      </c>
      <c r="V18" s="52" t="s">
        <v>217</v>
      </c>
      <c r="W18" s="52" t="s">
        <v>217</v>
      </c>
      <c r="X18" s="52" t="s">
        <v>217</v>
      </c>
      <c r="Y18" s="52" t="s">
        <v>228</v>
      </c>
      <c r="Z18" s="52" t="s">
        <v>217</v>
      </c>
      <c r="AA18" s="52" t="s">
        <v>363</v>
      </c>
      <c r="AB18" s="52" t="s">
        <v>272</v>
      </c>
      <c r="AC18" s="53">
        <v>45672</v>
      </c>
    </row>
    <row r="19" spans="1:29" ht="36" customHeight="1" x14ac:dyDescent="0.25">
      <c r="A19" s="165"/>
      <c r="B19" s="113"/>
      <c r="C19" s="52" t="s">
        <v>355</v>
      </c>
      <c r="D19" s="52" t="s">
        <v>209</v>
      </c>
      <c r="E19" s="52" t="s">
        <v>221</v>
      </c>
      <c r="F19" s="52" t="s">
        <v>32</v>
      </c>
      <c r="G19" s="52" t="s">
        <v>231</v>
      </c>
      <c r="H19" s="52" t="s">
        <v>232</v>
      </c>
      <c r="I19" s="52" t="s">
        <v>217</v>
      </c>
      <c r="J19" s="52" t="s">
        <v>364</v>
      </c>
      <c r="K19" s="52" t="s">
        <v>226</v>
      </c>
      <c r="L19" s="52">
        <v>2</v>
      </c>
      <c r="M19" s="52">
        <v>2</v>
      </c>
      <c r="N19" s="52">
        <f t="shared" si="0"/>
        <v>4</v>
      </c>
      <c r="O19" s="52" t="str">
        <f t="shared" si="1"/>
        <v>BAJO</v>
      </c>
      <c r="P19" s="52">
        <v>25</v>
      </c>
      <c r="Q19" s="52">
        <f t="shared" si="2"/>
        <v>100</v>
      </c>
      <c r="R19" s="52" t="str">
        <f t="shared" si="3"/>
        <v>III</v>
      </c>
      <c r="S19" s="52" t="str">
        <f t="shared" si="4"/>
        <v xml:space="preserve"> ACEPTABLE</v>
      </c>
      <c r="T19" s="113"/>
      <c r="U19" s="52" t="s">
        <v>227</v>
      </c>
      <c r="V19" s="52" t="s">
        <v>217</v>
      </c>
      <c r="W19" s="52" t="s">
        <v>233</v>
      </c>
      <c r="X19" s="52" t="s">
        <v>217</v>
      </c>
      <c r="Y19" s="52" t="s">
        <v>234</v>
      </c>
      <c r="Z19" s="52" t="s">
        <v>217</v>
      </c>
      <c r="AA19" s="52" t="s">
        <v>365</v>
      </c>
      <c r="AB19" s="52" t="s">
        <v>272</v>
      </c>
      <c r="AC19" s="53">
        <v>45672</v>
      </c>
    </row>
    <row r="20" spans="1:29" ht="94.9" customHeight="1" x14ac:dyDescent="0.25">
      <c r="A20" s="165"/>
      <c r="B20" s="113"/>
      <c r="C20" s="52" t="s">
        <v>355</v>
      </c>
      <c r="D20" s="52" t="s">
        <v>209</v>
      </c>
      <c r="E20" s="52" t="s">
        <v>238</v>
      </c>
      <c r="F20" s="52" t="s">
        <v>239</v>
      </c>
      <c r="G20" s="52" t="s">
        <v>366</v>
      </c>
      <c r="H20" s="52" t="s">
        <v>241</v>
      </c>
      <c r="I20" s="52" t="s">
        <v>217</v>
      </c>
      <c r="J20" s="52" t="s">
        <v>242</v>
      </c>
      <c r="K20" s="52" t="s">
        <v>217</v>
      </c>
      <c r="L20" s="52">
        <v>2</v>
      </c>
      <c r="M20" s="52">
        <v>2</v>
      </c>
      <c r="N20" s="52">
        <f t="shared" si="0"/>
        <v>4</v>
      </c>
      <c r="O20" s="52" t="str">
        <f t="shared" si="1"/>
        <v>BAJO</v>
      </c>
      <c r="P20" s="52">
        <v>25</v>
      </c>
      <c r="Q20" s="52">
        <f t="shared" si="2"/>
        <v>100</v>
      </c>
      <c r="R20" s="52" t="str">
        <f t="shared" si="3"/>
        <v>III</v>
      </c>
      <c r="S20" s="52" t="str">
        <f t="shared" si="4"/>
        <v xml:space="preserve"> ACEPTABLE</v>
      </c>
      <c r="T20" s="113"/>
      <c r="U20" s="52" t="s">
        <v>367</v>
      </c>
      <c r="V20" s="52" t="s">
        <v>244</v>
      </c>
      <c r="W20" s="52" t="s">
        <v>217</v>
      </c>
      <c r="X20" s="52" t="s">
        <v>217</v>
      </c>
      <c r="Y20" s="52" t="s">
        <v>368</v>
      </c>
      <c r="Z20" s="52" t="s">
        <v>217</v>
      </c>
      <c r="AA20" s="52" t="s">
        <v>369</v>
      </c>
      <c r="AB20" s="52" t="s">
        <v>272</v>
      </c>
      <c r="AC20" s="53">
        <v>45948</v>
      </c>
    </row>
    <row r="21" spans="1:29" ht="60" customHeight="1" x14ac:dyDescent="0.25">
      <c r="A21" s="166"/>
      <c r="B21" s="162"/>
      <c r="C21" s="55" t="s">
        <v>355</v>
      </c>
      <c r="D21" s="55" t="s">
        <v>209</v>
      </c>
      <c r="E21" s="55" t="s">
        <v>238</v>
      </c>
      <c r="F21" s="55" t="s">
        <v>247</v>
      </c>
      <c r="G21" s="55" t="s">
        <v>248</v>
      </c>
      <c r="H21" s="55" t="s">
        <v>249</v>
      </c>
      <c r="I21" s="55" t="s">
        <v>217</v>
      </c>
      <c r="J21" s="55" t="s">
        <v>250</v>
      </c>
      <c r="K21" s="55" t="s">
        <v>217</v>
      </c>
      <c r="L21" s="55">
        <v>2</v>
      </c>
      <c r="M21" s="55">
        <v>1</v>
      </c>
      <c r="N21" s="55">
        <f t="shared" si="0"/>
        <v>2</v>
      </c>
      <c r="O21" s="55" t="str">
        <f t="shared" si="1"/>
        <v>BAJO</v>
      </c>
      <c r="P21" s="55">
        <v>25</v>
      </c>
      <c r="Q21" s="55">
        <f t="shared" si="2"/>
        <v>50</v>
      </c>
      <c r="R21" s="55" t="str">
        <f t="shared" si="3"/>
        <v>III</v>
      </c>
      <c r="S21" s="55" t="str">
        <f t="shared" si="4"/>
        <v xml:space="preserve"> ACEPTABLE</v>
      </c>
      <c r="T21" s="162"/>
      <c r="U21" s="55" t="s">
        <v>251</v>
      </c>
      <c r="V21" s="55" t="s">
        <v>217</v>
      </c>
      <c r="W21" s="55" t="s">
        <v>217</v>
      </c>
      <c r="X21" s="55" t="s">
        <v>344</v>
      </c>
      <c r="Y21" s="55" t="s">
        <v>217</v>
      </c>
      <c r="Z21" s="55" t="s">
        <v>217</v>
      </c>
      <c r="AA21" s="52" t="s">
        <v>252</v>
      </c>
      <c r="AB21" s="52" t="s">
        <v>253</v>
      </c>
      <c r="AC21" s="53">
        <v>45850</v>
      </c>
    </row>
    <row r="22" spans="1:29" ht="66" customHeight="1" x14ac:dyDescent="0.25">
      <c r="A22" s="198" t="s">
        <v>370</v>
      </c>
      <c r="B22" s="200" t="s">
        <v>371</v>
      </c>
      <c r="C22" s="59" t="s">
        <v>355</v>
      </c>
      <c r="D22" s="59" t="s">
        <v>209</v>
      </c>
      <c r="E22" s="59" t="s">
        <v>8</v>
      </c>
      <c r="F22" s="59" t="s">
        <v>210</v>
      </c>
      <c r="G22" s="59" t="s">
        <v>211</v>
      </c>
      <c r="H22" s="59" t="s">
        <v>212</v>
      </c>
      <c r="I22" s="59" t="s">
        <v>213</v>
      </c>
      <c r="J22" s="59" t="s">
        <v>214</v>
      </c>
      <c r="K22" s="59" t="s">
        <v>215</v>
      </c>
      <c r="L22" s="59">
        <v>2</v>
      </c>
      <c r="M22" s="59">
        <v>2</v>
      </c>
      <c r="N22" s="59">
        <f t="shared" si="0"/>
        <v>4</v>
      </c>
      <c r="O22" s="59" t="str">
        <f t="shared" si="1"/>
        <v>BAJO</v>
      </c>
      <c r="P22" s="59">
        <v>10</v>
      </c>
      <c r="Q22" s="59">
        <f t="shared" si="2"/>
        <v>40</v>
      </c>
      <c r="R22" s="59" t="str">
        <f t="shared" si="3"/>
        <v>III</v>
      </c>
      <c r="S22" s="59" t="str">
        <f t="shared" si="4"/>
        <v xml:space="preserve"> ACEPTABLE</v>
      </c>
      <c r="T22" s="163"/>
      <c r="U22" s="59" t="s">
        <v>269</v>
      </c>
      <c r="V22" s="59" t="s">
        <v>217</v>
      </c>
      <c r="W22" s="59" t="s">
        <v>217</v>
      </c>
      <c r="X22" s="59" t="s">
        <v>217</v>
      </c>
      <c r="Y22" s="59" t="s">
        <v>218</v>
      </c>
      <c r="Z22" s="59" t="s">
        <v>217</v>
      </c>
      <c r="AA22" s="59" t="s">
        <v>372</v>
      </c>
      <c r="AB22" s="59" t="s">
        <v>272</v>
      </c>
      <c r="AC22" s="57">
        <v>45791</v>
      </c>
    </row>
    <row r="23" spans="1:29" ht="92.25" customHeight="1" x14ac:dyDescent="0.25">
      <c r="A23" s="201"/>
      <c r="B23" s="165"/>
      <c r="C23" s="52" t="s">
        <v>355</v>
      </c>
      <c r="D23" s="52" t="s">
        <v>209</v>
      </c>
      <c r="E23" s="52" t="s">
        <v>8</v>
      </c>
      <c r="F23" s="52" t="s">
        <v>265</v>
      </c>
      <c r="G23" s="52" t="s">
        <v>356</v>
      </c>
      <c r="H23" s="52" t="s">
        <v>357</v>
      </c>
      <c r="I23" s="52" t="s">
        <v>217</v>
      </c>
      <c r="J23" s="52" t="s">
        <v>217</v>
      </c>
      <c r="K23" s="52" t="s">
        <v>217</v>
      </c>
      <c r="L23" s="52">
        <v>2</v>
      </c>
      <c r="M23" s="52">
        <v>3</v>
      </c>
      <c r="N23" s="52">
        <f t="shared" si="0"/>
        <v>6</v>
      </c>
      <c r="O23" s="52" t="str">
        <f t="shared" si="1"/>
        <v>MEDIO</v>
      </c>
      <c r="P23" s="52">
        <v>10</v>
      </c>
      <c r="Q23" s="52">
        <f t="shared" si="2"/>
        <v>60</v>
      </c>
      <c r="R23" s="52" t="str">
        <f t="shared" si="3"/>
        <v>III</v>
      </c>
      <c r="S23" s="52" t="str">
        <f t="shared" si="4"/>
        <v xml:space="preserve"> ACEPTABLE</v>
      </c>
      <c r="T23" s="113"/>
      <c r="U23" s="52" t="s">
        <v>358</v>
      </c>
      <c r="V23" s="52" t="s">
        <v>217</v>
      </c>
      <c r="W23" s="52" t="s">
        <v>217</v>
      </c>
      <c r="X23" s="52" t="s">
        <v>217</v>
      </c>
      <c r="Y23" s="52" t="s">
        <v>217</v>
      </c>
      <c r="Z23" s="52" t="s">
        <v>373</v>
      </c>
      <c r="AA23" s="52" t="s">
        <v>374</v>
      </c>
      <c r="AB23" s="59" t="s">
        <v>272</v>
      </c>
      <c r="AC23" s="53">
        <v>45527</v>
      </c>
    </row>
    <row r="24" spans="1:29" ht="58.9" customHeight="1" x14ac:dyDescent="0.25">
      <c r="A24" s="201"/>
      <c r="B24" s="165"/>
      <c r="C24" s="52" t="s">
        <v>355</v>
      </c>
      <c r="D24" s="52" t="s">
        <v>209</v>
      </c>
      <c r="E24" s="52" t="s">
        <v>221</v>
      </c>
      <c r="F24" s="52" t="s">
        <v>375</v>
      </c>
      <c r="G24" s="52" t="s">
        <v>376</v>
      </c>
      <c r="H24" s="52" t="s">
        <v>224</v>
      </c>
      <c r="I24" s="52" t="s">
        <v>217</v>
      </c>
      <c r="J24" s="52" t="s">
        <v>217</v>
      </c>
      <c r="K24" s="52" t="s">
        <v>226</v>
      </c>
      <c r="L24" s="52">
        <v>2</v>
      </c>
      <c r="M24" s="52">
        <v>3</v>
      </c>
      <c r="N24" s="52">
        <f t="shared" si="0"/>
        <v>6</v>
      </c>
      <c r="O24" s="52" t="str">
        <f t="shared" si="1"/>
        <v>MEDIO</v>
      </c>
      <c r="P24" s="52">
        <v>10</v>
      </c>
      <c r="Q24" s="52">
        <f t="shared" si="2"/>
        <v>60</v>
      </c>
      <c r="R24" s="52" t="str">
        <f t="shared" si="3"/>
        <v>III</v>
      </c>
      <c r="S24" s="52" t="str">
        <f t="shared" si="4"/>
        <v xml:space="preserve"> ACEPTABLE</v>
      </c>
      <c r="T24" s="113"/>
      <c r="U24" s="52" t="s">
        <v>377</v>
      </c>
      <c r="V24" s="52" t="s">
        <v>217</v>
      </c>
      <c r="W24" s="52" t="s">
        <v>217</v>
      </c>
      <c r="X24" s="52" t="s">
        <v>217</v>
      </c>
      <c r="Y24" s="52" t="s">
        <v>228</v>
      </c>
      <c r="Z24" s="52" t="s">
        <v>378</v>
      </c>
      <c r="AA24" s="52" t="s">
        <v>379</v>
      </c>
      <c r="AB24" s="59" t="s">
        <v>272</v>
      </c>
      <c r="AC24" s="53">
        <v>45672</v>
      </c>
    </row>
    <row r="25" spans="1:29" ht="45.6" customHeight="1" x14ac:dyDescent="0.25">
      <c r="A25" s="201"/>
      <c r="B25" s="165"/>
      <c r="C25" s="52" t="s">
        <v>355</v>
      </c>
      <c r="D25" s="52" t="s">
        <v>209</v>
      </c>
      <c r="E25" s="52" t="s">
        <v>221</v>
      </c>
      <c r="F25" s="52" t="s">
        <v>32</v>
      </c>
      <c r="G25" s="52" t="s">
        <v>380</v>
      </c>
      <c r="H25" s="52" t="s">
        <v>224</v>
      </c>
      <c r="I25" s="52" t="s">
        <v>217</v>
      </c>
      <c r="J25" s="52" t="s">
        <v>217</v>
      </c>
      <c r="K25" s="52" t="s">
        <v>226</v>
      </c>
      <c r="L25" s="52">
        <v>2</v>
      </c>
      <c r="M25" s="52">
        <v>2</v>
      </c>
      <c r="N25" s="52">
        <f t="shared" si="0"/>
        <v>4</v>
      </c>
      <c r="O25" s="52" t="str">
        <f t="shared" si="1"/>
        <v>BAJO</v>
      </c>
      <c r="P25" s="52">
        <v>25</v>
      </c>
      <c r="Q25" s="52">
        <f t="shared" si="2"/>
        <v>100</v>
      </c>
      <c r="R25" s="52" t="str">
        <f t="shared" si="3"/>
        <v>III</v>
      </c>
      <c r="S25" s="52" t="str">
        <f t="shared" si="4"/>
        <v xml:space="preserve"> ACEPTABLE</v>
      </c>
      <c r="T25" s="113"/>
      <c r="U25" s="52" t="s">
        <v>377</v>
      </c>
      <c r="V25" s="52" t="s">
        <v>217</v>
      </c>
      <c r="W25" s="52" t="s">
        <v>217</v>
      </c>
      <c r="X25" s="52" t="s">
        <v>217</v>
      </c>
      <c r="Y25" s="52" t="s">
        <v>228</v>
      </c>
      <c r="Z25" s="52" t="s">
        <v>378</v>
      </c>
      <c r="AA25" s="52" t="s">
        <v>379</v>
      </c>
      <c r="AB25" s="59" t="s">
        <v>272</v>
      </c>
      <c r="AC25" s="53">
        <v>45673</v>
      </c>
    </row>
    <row r="26" spans="1:29" ht="47.45" customHeight="1" x14ac:dyDescent="0.25">
      <c r="A26" s="201"/>
      <c r="B26" s="165"/>
      <c r="C26" s="52" t="s">
        <v>355</v>
      </c>
      <c r="D26" s="52" t="s">
        <v>209</v>
      </c>
      <c r="E26" s="52" t="s">
        <v>381</v>
      </c>
      <c r="F26" s="52" t="s">
        <v>382</v>
      </c>
      <c r="G26" s="52" t="s">
        <v>383</v>
      </c>
      <c r="H26" s="52" t="s">
        <v>384</v>
      </c>
      <c r="I26" s="52" t="s">
        <v>217</v>
      </c>
      <c r="J26" s="52" t="s">
        <v>217</v>
      </c>
      <c r="K26" s="52" t="s">
        <v>217</v>
      </c>
      <c r="L26" s="52">
        <v>2</v>
      </c>
      <c r="M26" s="52">
        <v>2</v>
      </c>
      <c r="N26" s="52">
        <f t="shared" si="0"/>
        <v>4</v>
      </c>
      <c r="O26" s="52" t="str">
        <f t="shared" si="1"/>
        <v>BAJO</v>
      </c>
      <c r="P26" s="52">
        <v>25</v>
      </c>
      <c r="Q26" s="52">
        <f t="shared" si="2"/>
        <v>100</v>
      </c>
      <c r="R26" s="52" t="str">
        <f t="shared" si="3"/>
        <v>III</v>
      </c>
      <c r="S26" s="52" t="str">
        <f t="shared" si="4"/>
        <v xml:space="preserve"> ACEPTABLE</v>
      </c>
      <c r="T26" s="113"/>
      <c r="U26" s="52" t="s">
        <v>385</v>
      </c>
      <c r="V26" s="52" t="s">
        <v>217</v>
      </c>
      <c r="W26" s="52" t="s">
        <v>217</v>
      </c>
      <c r="X26" s="52" t="s">
        <v>217</v>
      </c>
      <c r="Y26" s="52" t="s">
        <v>386</v>
      </c>
      <c r="Z26" s="52" t="s">
        <v>387</v>
      </c>
      <c r="AA26" s="52" t="s">
        <v>388</v>
      </c>
      <c r="AB26" s="59" t="s">
        <v>272</v>
      </c>
      <c r="AC26" s="53">
        <v>45976</v>
      </c>
    </row>
    <row r="27" spans="1:29" ht="40.9" customHeight="1" x14ac:dyDescent="0.25">
      <c r="A27" s="201"/>
      <c r="B27" s="165"/>
      <c r="C27" s="52" t="s">
        <v>355</v>
      </c>
      <c r="D27" s="52" t="s">
        <v>209</v>
      </c>
      <c r="E27" s="52" t="s">
        <v>381</v>
      </c>
      <c r="F27" s="52" t="s">
        <v>389</v>
      </c>
      <c r="G27" s="52" t="s">
        <v>390</v>
      </c>
      <c r="H27" s="52" t="s">
        <v>384</v>
      </c>
      <c r="I27" s="52" t="s">
        <v>217</v>
      </c>
      <c r="J27" s="52" t="s">
        <v>391</v>
      </c>
      <c r="K27" s="52" t="s">
        <v>217</v>
      </c>
      <c r="L27" s="52">
        <v>2</v>
      </c>
      <c r="M27" s="52">
        <v>2</v>
      </c>
      <c r="N27" s="52">
        <f t="shared" si="0"/>
        <v>4</v>
      </c>
      <c r="O27" s="52" t="str">
        <f t="shared" si="1"/>
        <v>BAJO</v>
      </c>
      <c r="P27" s="52">
        <v>25</v>
      </c>
      <c r="Q27" s="52">
        <f t="shared" si="2"/>
        <v>100</v>
      </c>
      <c r="R27" s="52" t="str">
        <f t="shared" si="3"/>
        <v>III</v>
      </c>
      <c r="S27" s="52" t="str">
        <f t="shared" si="4"/>
        <v xml:space="preserve"> ACEPTABLE</v>
      </c>
      <c r="T27" s="113"/>
      <c r="U27" s="52" t="s">
        <v>385</v>
      </c>
      <c r="V27" s="52" t="s">
        <v>217</v>
      </c>
      <c r="W27" s="52" t="s">
        <v>217</v>
      </c>
      <c r="X27" s="52" t="s">
        <v>217</v>
      </c>
      <c r="Y27" s="52" t="s">
        <v>386</v>
      </c>
      <c r="Z27" s="52" t="s">
        <v>387</v>
      </c>
      <c r="AA27" s="52" t="s">
        <v>392</v>
      </c>
      <c r="AB27" s="59" t="s">
        <v>272</v>
      </c>
      <c r="AC27" s="53">
        <v>45679</v>
      </c>
    </row>
    <row r="28" spans="1:29" ht="46.15" customHeight="1" x14ac:dyDescent="0.25">
      <c r="A28" s="201"/>
      <c r="B28" s="165"/>
      <c r="C28" s="52" t="s">
        <v>355</v>
      </c>
      <c r="D28" s="52" t="s">
        <v>209</v>
      </c>
      <c r="E28" s="52" t="s">
        <v>393</v>
      </c>
      <c r="F28" s="52" t="s">
        <v>394</v>
      </c>
      <c r="G28" s="52" t="s">
        <v>395</v>
      </c>
      <c r="H28" s="52" t="s">
        <v>396</v>
      </c>
      <c r="I28" s="52" t="s">
        <v>217</v>
      </c>
      <c r="J28" s="52" t="s">
        <v>397</v>
      </c>
      <c r="K28" s="52" t="s">
        <v>398</v>
      </c>
      <c r="L28" s="52">
        <v>2</v>
      </c>
      <c r="M28" s="52">
        <v>2</v>
      </c>
      <c r="N28" s="52">
        <f t="shared" si="0"/>
        <v>4</v>
      </c>
      <c r="O28" s="52" t="str">
        <f t="shared" si="1"/>
        <v>BAJO</v>
      </c>
      <c r="P28" s="52">
        <v>25</v>
      </c>
      <c r="Q28" s="52">
        <f t="shared" si="2"/>
        <v>100</v>
      </c>
      <c r="R28" s="52" t="str">
        <f t="shared" si="3"/>
        <v>III</v>
      </c>
      <c r="S28" s="52" t="str">
        <f t="shared" si="4"/>
        <v xml:space="preserve"> ACEPTABLE</v>
      </c>
      <c r="T28" s="113"/>
      <c r="U28" s="52" t="s">
        <v>399</v>
      </c>
      <c r="V28" s="52" t="s">
        <v>217</v>
      </c>
      <c r="W28" s="52" t="s">
        <v>217</v>
      </c>
      <c r="X28" s="52" t="s">
        <v>400</v>
      </c>
      <c r="Y28" s="52" t="s">
        <v>401</v>
      </c>
      <c r="Z28" s="52" t="s">
        <v>402</v>
      </c>
      <c r="AA28" s="52" t="s">
        <v>403</v>
      </c>
      <c r="AB28" s="59" t="s">
        <v>272</v>
      </c>
      <c r="AC28" s="53">
        <v>45909</v>
      </c>
    </row>
    <row r="29" spans="1:29" ht="43.9" customHeight="1" x14ac:dyDescent="0.25">
      <c r="A29" s="202"/>
      <c r="B29" s="166"/>
      <c r="C29" s="55" t="s">
        <v>355</v>
      </c>
      <c r="D29" s="55" t="s">
        <v>209</v>
      </c>
      <c r="E29" s="55" t="s">
        <v>238</v>
      </c>
      <c r="F29" s="55" t="s">
        <v>247</v>
      </c>
      <c r="G29" s="55" t="s">
        <v>404</v>
      </c>
      <c r="H29" s="55" t="s">
        <v>249</v>
      </c>
      <c r="I29" s="55" t="s">
        <v>217</v>
      </c>
      <c r="J29" s="55" t="s">
        <v>250</v>
      </c>
      <c r="K29" s="55" t="s">
        <v>217</v>
      </c>
      <c r="L29" s="55">
        <v>2</v>
      </c>
      <c r="M29" s="55">
        <v>2</v>
      </c>
      <c r="N29" s="55">
        <f t="shared" si="0"/>
        <v>4</v>
      </c>
      <c r="O29" s="55" t="str">
        <f t="shared" si="1"/>
        <v>BAJO</v>
      </c>
      <c r="P29" s="55">
        <v>25</v>
      </c>
      <c r="Q29" s="55">
        <f t="shared" si="2"/>
        <v>100</v>
      </c>
      <c r="R29" s="55" t="str">
        <f t="shared" si="3"/>
        <v>III</v>
      </c>
      <c r="S29" s="55" t="str">
        <f t="shared" si="4"/>
        <v xml:space="preserve"> ACEPTABLE</v>
      </c>
      <c r="T29" s="162"/>
      <c r="U29" s="55" t="s">
        <v>251</v>
      </c>
      <c r="V29" s="55" t="s">
        <v>217</v>
      </c>
      <c r="W29" s="55" t="s">
        <v>217</v>
      </c>
      <c r="X29" s="55" t="s">
        <v>344</v>
      </c>
      <c r="Y29" s="55" t="s">
        <v>217</v>
      </c>
      <c r="Z29" s="55" t="s">
        <v>387</v>
      </c>
      <c r="AA29" s="55" t="s">
        <v>405</v>
      </c>
      <c r="AB29" s="59" t="s">
        <v>272</v>
      </c>
      <c r="AC29" s="56">
        <v>45850</v>
      </c>
    </row>
    <row r="30" spans="1:29" ht="90" customHeight="1" x14ac:dyDescent="0.25">
      <c r="A30" s="198" t="s">
        <v>318</v>
      </c>
      <c r="B30" s="200"/>
      <c r="C30" s="59" t="s">
        <v>349</v>
      </c>
      <c r="D30" s="59" t="s">
        <v>209</v>
      </c>
      <c r="E30" s="59" t="s">
        <v>10</v>
      </c>
      <c r="F30" s="59" t="s">
        <v>320</v>
      </c>
      <c r="G30" s="59" t="s">
        <v>321</v>
      </c>
      <c r="H30" s="59" t="s">
        <v>322</v>
      </c>
      <c r="I30" s="59" t="s">
        <v>217</v>
      </c>
      <c r="J30" s="59" t="s">
        <v>323</v>
      </c>
      <c r="K30" s="59" t="s">
        <v>226</v>
      </c>
      <c r="L30" s="59">
        <v>2</v>
      </c>
      <c r="M30" s="59">
        <v>3</v>
      </c>
      <c r="N30" s="59">
        <f t="shared" si="0"/>
        <v>6</v>
      </c>
      <c r="O30" s="59" t="str">
        <f t="shared" si="1"/>
        <v>MEDIO</v>
      </c>
      <c r="P30" s="59">
        <v>60</v>
      </c>
      <c r="Q30" s="59">
        <f t="shared" si="2"/>
        <v>360</v>
      </c>
      <c r="R30" s="59" t="str">
        <f t="shared" si="3"/>
        <v>II</v>
      </c>
      <c r="S30" s="59" t="str">
        <f t="shared" si="4"/>
        <v>NO ACEPTABLE/ACEPTABLE CON CONTROL</v>
      </c>
      <c r="T30" s="163"/>
      <c r="U30" s="59" t="s">
        <v>324</v>
      </c>
      <c r="V30" s="59" t="s">
        <v>217</v>
      </c>
      <c r="W30" s="59" t="s">
        <v>217</v>
      </c>
      <c r="X30" s="59" t="s">
        <v>217</v>
      </c>
      <c r="Y30" s="59" t="s">
        <v>325</v>
      </c>
      <c r="Z30" s="59" t="s">
        <v>326</v>
      </c>
      <c r="AA30" s="59" t="s">
        <v>326</v>
      </c>
      <c r="AB30" s="59" t="s">
        <v>350</v>
      </c>
      <c r="AC30" s="57">
        <v>45965</v>
      </c>
    </row>
    <row r="31" spans="1:29" ht="15.75" customHeight="1" x14ac:dyDescent="0.25">
      <c r="A31" s="199"/>
      <c r="B31" s="166"/>
      <c r="C31" s="55" t="s">
        <v>349</v>
      </c>
      <c r="D31" s="55" t="s">
        <v>209</v>
      </c>
      <c r="E31" s="55" t="s">
        <v>327</v>
      </c>
      <c r="F31" s="55" t="s">
        <v>328</v>
      </c>
      <c r="G31" s="55" t="s">
        <v>329</v>
      </c>
      <c r="H31" s="55" t="s">
        <v>330</v>
      </c>
      <c r="I31" s="55" t="s">
        <v>217</v>
      </c>
      <c r="J31" s="55" t="s">
        <v>331</v>
      </c>
      <c r="K31" s="55" t="s">
        <v>332</v>
      </c>
      <c r="L31" s="55">
        <v>6</v>
      </c>
      <c r="M31" s="55">
        <v>2</v>
      </c>
      <c r="N31" s="55">
        <f t="shared" si="0"/>
        <v>12</v>
      </c>
      <c r="O31" s="55" t="str">
        <f t="shared" si="1"/>
        <v>ALTO</v>
      </c>
      <c r="P31" s="55">
        <v>25</v>
      </c>
      <c r="Q31" s="55">
        <f t="shared" si="2"/>
        <v>300</v>
      </c>
      <c r="R31" s="55" t="str">
        <f t="shared" si="3"/>
        <v>II</v>
      </c>
      <c r="S31" s="55" t="str">
        <f t="shared" si="4"/>
        <v>NO ACEPTABLE/ACEPTABLE CON CONTROL</v>
      </c>
      <c r="T31" s="162"/>
      <c r="U31" s="55" t="s">
        <v>333</v>
      </c>
      <c r="V31" s="55" t="s">
        <v>217</v>
      </c>
      <c r="W31" s="55" t="s">
        <v>217</v>
      </c>
      <c r="X31" s="55" t="s">
        <v>217</v>
      </c>
      <c r="Y31" s="55" t="s">
        <v>334</v>
      </c>
      <c r="Z31" s="55" t="s">
        <v>335</v>
      </c>
      <c r="AA31" s="49" t="s">
        <v>335</v>
      </c>
      <c r="AB31" s="58" t="s">
        <v>272</v>
      </c>
      <c r="AC31" s="56">
        <v>45941</v>
      </c>
    </row>
    <row r="32" spans="1:2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56">
    <mergeCell ref="T16:T21"/>
    <mergeCell ref="T22:T29"/>
    <mergeCell ref="T30:T31"/>
    <mergeCell ref="A30:A31"/>
    <mergeCell ref="B30:B31"/>
    <mergeCell ref="A16:A21"/>
    <mergeCell ref="B16:B21"/>
    <mergeCell ref="A22:A29"/>
    <mergeCell ref="B22:B29"/>
    <mergeCell ref="A14:A15"/>
    <mergeCell ref="B14:B15"/>
    <mergeCell ref="C14:C15"/>
    <mergeCell ref="M14:M15"/>
    <mergeCell ref="N14:N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V13:Z13"/>
    <mergeCell ref="AA13:AC13"/>
    <mergeCell ref="A8:C9"/>
    <mergeCell ref="A10:C11"/>
    <mergeCell ref="D10:F11"/>
    <mergeCell ref="A13:D13"/>
    <mergeCell ref="E13:F13"/>
    <mergeCell ref="D8:F9"/>
    <mergeCell ref="G13:H13"/>
    <mergeCell ref="I13:K13"/>
    <mergeCell ref="L13:S13"/>
    <mergeCell ref="T13:U13"/>
    <mergeCell ref="A1:D6"/>
    <mergeCell ref="E1:Y2"/>
    <mergeCell ref="Z1:AC2"/>
    <mergeCell ref="E3:Y6"/>
    <mergeCell ref="Z3:AC4"/>
    <mergeCell ref="Z5:AC6"/>
    <mergeCell ref="AA14:AA15"/>
    <mergeCell ref="AB14:AB15"/>
    <mergeCell ref="AC14:AC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</mergeCells>
  <conditionalFormatting sqref="O16:O21 O24:O31">
    <cfRule type="containsText" dxfId="13" priority="5" operator="containsText" text="MEDIO">
      <formula>NOT(ISERROR(SEARCH(("MEDIO"),(O16))))</formula>
    </cfRule>
  </conditionalFormatting>
  <conditionalFormatting sqref="O16:O21 O30:O31">
    <cfRule type="containsText" dxfId="12" priority="4" operator="containsText" text="ALTO">
      <formula>NOT(ISERROR(SEARCH(("ALTO"),(O16))))</formula>
    </cfRule>
  </conditionalFormatting>
  <conditionalFormatting sqref="O16:O31">
    <cfRule type="containsText" dxfId="11" priority="1" operator="containsText" text="BAJO">
      <formula>NOT(ISERROR(SEARCH(("BAJO"),(O16))))</formula>
    </cfRule>
    <cfRule type="containsText" dxfId="10" priority="2" operator="containsText" text="BAJO">
      <formula>NOT(ISERROR(SEARCH(("BAJO"),(O16))))</formula>
    </cfRule>
  </conditionalFormatting>
  <conditionalFormatting sqref="O18:O21 O30:O31">
    <cfRule type="containsText" dxfId="9" priority="3" operator="containsText" text="MEDIO">
      <formula>NOT(ISERROR(SEARCH(("MEDIO"),(O18))))</formula>
    </cfRule>
  </conditionalFormatting>
  <conditionalFormatting sqref="O22:O29">
    <cfRule type="containsText" dxfId="8" priority="16" operator="containsText" text="ALTO">
      <formula>NOT(ISERROR(SEARCH(("ALTO"),(O22))))</formula>
    </cfRule>
    <cfRule type="containsText" dxfId="7" priority="17" operator="containsText" text="MEDIO">
      <formula>NOT(ISERROR(SEARCH(("MEDIO"),(O22))))</formula>
    </cfRule>
  </conditionalFormatting>
  <conditionalFormatting sqref="S16:S31">
    <cfRule type="containsText" dxfId="6" priority="6" operator="containsText" text="NO ACEPTABLE O ACEPTABLE CON CONTROL">
      <formula>NOT(ISERROR(SEARCH(("NO ACEPTABLE O ACEPTABLE CON CONTROL"),(S16))))</formula>
    </cfRule>
    <cfRule type="containsText" dxfId="5" priority="7" operator="containsText" text="ACEPTABLE    ">
      <formula>NOT(ISERROR(SEARCH(("ACEPTABLE    "),(S16))))</formula>
    </cfRule>
    <cfRule type="containsText" dxfId="4" priority="8" operator="containsText" text="ACEPTABLE">
      <formula>NOT(ISERROR(SEARCH(("ACEPTABLE"),(S16))))</formula>
    </cfRule>
    <cfRule type="containsText" dxfId="3" priority="9" operator="containsText" text="NO ACEPTABLE">
      <formula>NOT(ISERROR(SEARCH(("NO ACEPTABLE"),(S16))))</formula>
    </cfRule>
    <cfRule type="containsText" dxfId="2" priority="10" operator="containsText" text="NO ACEPTABLE/ACEPTABLE CON CONTROL">
      <formula>NOT(ISERROR(SEARCH(("NO ACEPTABLE/ACEPTABLE CON CONTROL"),(S16))))</formula>
    </cfRule>
    <cfRule type="containsText" dxfId="1" priority="11" operator="containsText" text="NO ACEPTABLE/ACEPTABLE CON CONTROL">
      <formula>NOT(ISERROR(SEARCH(("NO ACEPTABLE/ACEPTABLE CON CONTROL"),(S16))))</formula>
    </cfRule>
    <cfRule type="containsText" dxfId="0" priority="12" operator="containsText" text="NO ACEPTABLE/ACEPTABLE CON CONTROL">
      <formula>NOT(ISERROR(SEARCH(("NO ACEPTABLE/ACEPTABLE CON CONTROL"),(S16))))</formula>
    </cfRule>
  </conditionalFormatting>
  <pageMargins left="0.7" right="0.7" top="0.75" bottom="0.75" header="0" footer="0"/>
  <pageSetup orientation="landscape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Z990"/>
  <sheetViews>
    <sheetView workbookViewId="0">
      <selection activeCell="K15" sqref="K15"/>
    </sheetView>
  </sheetViews>
  <sheetFormatPr baseColWidth="10" defaultColWidth="14.42578125" defaultRowHeight="15" customHeight="1" x14ac:dyDescent="0.25"/>
  <cols>
    <col min="1" max="1" width="4" customWidth="1"/>
    <col min="2" max="2" width="8.7109375" customWidth="1"/>
    <col min="3" max="3" width="17.28515625" customWidth="1"/>
    <col min="4" max="4" width="23.7109375" customWidth="1"/>
    <col min="5" max="5" width="21.42578125" customWidth="1"/>
    <col min="6" max="6" width="16.28515625" customWidth="1"/>
    <col min="7" max="7" width="14.42578125" customWidth="1"/>
    <col min="8" max="26" width="11.42578125" customWidth="1"/>
  </cols>
  <sheetData>
    <row r="2" spans="1:26" ht="15.75" x14ac:dyDescent="0.25">
      <c r="B2" s="204" t="s">
        <v>422</v>
      </c>
      <c r="C2" s="155"/>
      <c r="D2" s="155"/>
      <c r="E2" s="155"/>
      <c r="F2" s="155"/>
      <c r="G2" s="156"/>
    </row>
    <row r="4" spans="1:26" x14ac:dyDescent="0.25">
      <c r="B4" s="63" t="s">
        <v>423</v>
      </c>
      <c r="C4" s="205" t="s">
        <v>5</v>
      </c>
      <c r="D4" s="115"/>
      <c r="E4" s="102"/>
      <c r="F4" s="63" t="s">
        <v>424</v>
      </c>
      <c r="G4" s="64" t="s">
        <v>425</v>
      </c>
    </row>
    <row r="5" spans="1:26" x14ac:dyDescent="0.25">
      <c r="B5" s="65">
        <v>1</v>
      </c>
      <c r="C5" s="206" t="s">
        <v>528</v>
      </c>
      <c r="D5" s="115"/>
      <c r="E5" s="102"/>
      <c r="F5" s="66">
        <v>45304</v>
      </c>
      <c r="G5" s="65" t="s">
        <v>426</v>
      </c>
    </row>
    <row r="6" spans="1:26" x14ac:dyDescent="0.25">
      <c r="B6" s="65"/>
      <c r="C6" s="203"/>
      <c r="D6" s="115"/>
      <c r="E6" s="102"/>
      <c r="F6" s="66"/>
      <c r="G6" s="65"/>
    </row>
    <row r="8" spans="1:26" ht="14.45" customHeight="1" x14ac:dyDescent="0.25">
      <c r="B8" s="205" t="s">
        <v>427</v>
      </c>
      <c r="C8" s="207"/>
      <c r="D8" s="207"/>
      <c r="E8" s="207"/>
      <c r="F8" s="207"/>
      <c r="G8" s="208"/>
    </row>
    <row r="9" spans="1:26" x14ac:dyDescent="0.25">
      <c r="B9" s="67" t="s">
        <v>428</v>
      </c>
      <c r="C9" s="209" t="s">
        <v>5</v>
      </c>
      <c r="D9" s="111"/>
      <c r="E9" s="109"/>
      <c r="F9" s="67" t="s">
        <v>424</v>
      </c>
      <c r="G9" s="68" t="s">
        <v>425</v>
      </c>
    </row>
    <row r="10" spans="1:26" x14ac:dyDescent="0.25">
      <c r="B10" s="65">
        <v>1</v>
      </c>
      <c r="C10" s="203" t="s">
        <v>429</v>
      </c>
      <c r="D10" s="115"/>
      <c r="E10" s="102"/>
      <c r="F10" s="66">
        <v>45588</v>
      </c>
      <c r="G10" s="65" t="s">
        <v>426</v>
      </c>
    </row>
    <row r="11" spans="1:26" x14ac:dyDescent="0.25">
      <c r="B11" s="65">
        <v>2</v>
      </c>
      <c r="C11" s="203" t="s">
        <v>430</v>
      </c>
      <c r="D11" s="115"/>
      <c r="E11" s="102"/>
      <c r="F11" s="66">
        <v>45686</v>
      </c>
      <c r="G11" s="65" t="s">
        <v>426</v>
      </c>
    </row>
    <row r="12" spans="1:26" ht="15.75" customHeight="1" thickBot="1" x14ac:dyDescent="0.3"/>
    <row r="13" spans="1:26" ht="15.75" customHeight="1" x14ac:dyDescent="0.25">
      <c r="A13" s="210" t="s">
        <v>517</v>
      </c>
      <c r="B13" s="211"/>
      <c r="C13" s="212"/>
      <c r="D13" s="210" t="s">
        <v>518</v>
      </c>
      <c r="E13" s="211"/>
      <c r="F13" s="212"/>
      <c r="G13" s="210" t="s">
        <v>519</v>
      </c>
      <c r="H13" s="211"/>
      <c r="I13" s="212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31.15" customHeight="1" x14ac:dyDescent="0.25">
      <c r="A14" s="213"/>
      <c r="B14" s="214"/>
      <c r="C14" s="215"/>
      <c r="D14" s="213"/>
      <c r="E14" s="214"/>
      <c r="F14" s="215"/>
      <c r="G14" s="213"/>
      <c r="H14" s="214"/>
      <c r="I14" s="215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spans="1:26" ht="31.15" customHeight="1" x14ac:dyDescent="0.25">
      <c r="A15" s="213"/>
      <c r="B15" s="214"/>
      <c r="C15" s="215"/>
      <c r="D15" s="213"/>
      <c r="E15" s="214"/>
      <c r="F15" s="215"/>
      <c r="G15" s="213"/>
      <c r="H15" s="214"/>
      <c r="I15" s="215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1:26" ht="15.75" customHeight="1" x14ac:dyDescent="0.25">
      <c r="A16" s="216" t="s">
        <v>522</v>
      </c>
      <c r="B16" s="217"/>
      <c r="C16" s="218"/>
      <c r="D16" s="219" t="s">
        <v>523</v>
      </c>
      <c r="E16" s="220"/>
      <c r="F16" s="221"/>
      <c r="G16" s="219" t="s">
        <v>523</v>
      </c>
      <c r="H16" s="220"/>
      <c r="I16" s="221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spans="1:26" ht="15.75" customHeight="1" x14ac:dyDescent="0.25">
      <c r="A17" s="216" t="s">
        <v>520</v>
      </c>
      <c r="B17" s="217"/>
      <c r="C17" s="218"/>
      <c r="D17" s="216" t="s">
        <v>524</v>
      </c>
      <c r="E17" s="217"/>
      <c r="F17" s="218"/>
      <c r="G17" s="216" t="s">
        <v>529</v>
      </c>
      <c r="H17" s="217"/>
      <c r="I17" s="21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26.45" customHeight="1" thickBot="1" x14ac:dyDescent="0.3">
      <c r="A18" s="222" t="s">
        <v>521</v>
      </c>
      <c r="B18" s="223"/>
      <c r="C18" s="224"/>
      <c r="D18" s="222" t="s">
        <v>525</v>
      </c>
      <c r="E18" s="223"/>
      <c r="F18" s="224"/>
      <c r="G18" s="222" t="s">
        <v>526</v>
      </c>
      <c r="H18" s="223"/>
      <c r="I18" s="224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15.75" customHeight="1" x14ac:dyDescent="0.25"/>
    <row r="20" spans="1:26" ht="15.75" customHeight="1" x14ac:dyDescent="0.25"/>
    <row r="21" spans="1:26" ht="15.75" customHeight="1" x14ac:dyDescent="0.25"/>
    <row r="22" spans="1:26" ht="15.75" customHeight="1" x14ac:dyDescent="0.25"/>
    <row r="23" spans="1:26" ht="15.75" customHeight="1" x14ac:dyDescent="0.25"/>
    <row r="24" spans="1:26" ht="15.75" customHeight="1" x14ac:dyDescent="0.25"/>
    <row r="25" spans="1:26" ht="15.75" customHeight="1" x14ac:dyDescent="0.25"/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20">
    <mergeCell ref="A17:C17"/>
    <mergeCell ref="D17:F17"/>
    <mergeCell ref="G17:I17"/>
    <mergeCell ref="A18:C18"/>
    <mergeCell ref="D18:F18"/>
    <mergeCell ref="G18:I18"/>
    <mergeCell ref="A13:C15"/>
    <mergeCell ref="D13:F15"/>
    <mergeCell ref="G13:I15"/>
    <mergeCell ref="A16:C16"/>
    <mergeCell ref="D16:F16"/>
    <mergeCell ref="G16:I16"/>
    <mergeCell ref="C11:E11"/>
    <mergeCell ref="B2:G2"/>
    <mergeCell ref="C4:E4"/>
    <mergeCell ref="C5:E5"/>
    <mergeCell ref="C6:E6"/>
    <mergeCell ref="B8:G8"/>
    <mergeCell ref="C9:E9"/>
    <mergeCell ref="C10:E10"/>
  </mergeCells>
  <pageMargins left="0.7" right="0.7" top="0.75" bottom="0.75" header="0" footer="0"/>
  <pageSetup orientation="landscape"/>
  <drawing r:id="rId1"/>
</worksheet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INICIO</vt:lpstr>
      <vt:lpstr>ANEXO A</vt:lpstr>
      <vt:lpstr>CALIFICACIÓN</vt:lpstr>
      <vt:lpstr>ADMINISTRATIVO</vt:lpstr>
      <vt:lpstr>COMERCIAL</vt:lpstr>
      <vt:lpstr>MANTTO</vt:lpstr>
      <vt:lpstr>BODEGA</vt:lpstr>
      <vt:lpstr>CONTROL DE 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pasante PU. universidad</dc:creator>
  <cp:lastModifiedBy>Oscar Eduardo Marin Leon</cp:lastModifiedBy>
  <cp:lastPrinted>2026-04-14T21:59:00Z</cp:lastPrinted>
  <dcterms:created xsi:type="dcterms:W3CDTF">2024-03-13T12:56:24Z</dcterms:created>
  <dcterms:modified xsi:type="dcterms:W3CDTF">2026-04-14T21:59:04Z</dcterms:modified>
</cp:coreProperties>
</file>